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8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2414BBAB_8CD9_4A02_853C_2468E642EBC4_.wvu.PrintArea" localSheetId="10" hidden="1">'7. Паспорт отчет о закупке'!$A$1:$AV$37</definedName>
    <definedName name="Z_654D52B9_4B19_49E0_B2D6_C09E0AAF4EA1_.wvu.PrintArea" localSheetId="10" hidden="1">'7. Паспорт отчет о закупке'!$A$1:$AV$37</definedName>
    <definedName name="Z_951D5983_86DE_4E8D_9DA3_6FF31EF52F6F_.wvu.PrintArea" localSheetId="10" hidden="1">'7. Паспорт отчет о закупке'!$A$1:$AV$37</definedName>
    <definedName name="Z_AA3D4C97_B97E_4E11_A7D0_21AA931B388F_.wvu.PrintArea" localSheetId="10" hidden="1">'7. Паспорт отчет о закупке'!$A$1:$AV$37</definedName>
    <definedName name="Z_ED05745C_93BF_4431_994A_64DEAF2F32AE_.wvu.PrintArea" localSheetId="10" hidden="1">'7. Паспорт отчет о закупке'!$A$1:$AV$37</definedName>
    <definedName name="Z_FBD72332_8551_4097_BFAB_F1FC710B1237_.wvu.PrintArea" localSheetId="10" hidden="1">'7. Паспорт отчет о закупке'!$A$1:$AV$37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6" l="1"/>
  <c r="B25" i="26"/>
  <c r="A5" i="26" l="1"/>
  <c r="B21" i="26"/>
  <c r="C49" i="7" l="1"/>
  <c r="C48" i="7"/>
  <c r="AW24" i="24" l="1"/>
  <c r="A15" i="26" l="1"/>
  <c r="A12" i="26"/>
  <c r="H37" i="16" l="1"/>
  <c r="G37" i="16"/>
  <c r="H35" i="16"/>
  <c r="G35" i="16"/>
  <c r="G39" i="16"/>
  <c r="A12" i="14" l="1"/>
  <c r="C24" i="6" l="1"/>
  <c r="B25" i="25" l="1"/>
  <c r="A15" i="25"/>
  <c r="A12" i="25"/>
  <c r="A9" i="25"/>
  <c r="A5"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86" i="25" s="1"/>
  <c r="B49" i="25"/>
  <c r="B69" i="25" s="1"/>
  <c r="D47" i="25"/>
  <c r="D63" i="25" s="1"/>
  <c r="B45" i="25"/>
  <c r="B46" i="25" s="1"/>
  <c r="B29" i="25"/>
  <c r="B65" i="25" l="1"/>
  <c r="D80" i="25"/>
  <c r="E47" i="25"/>
  <c r="E57" i="25" s="1"/>
  <c r="K86" i="25"/>
  <c r="C49" i="25"/>
  <c r="D49" i="25" s="1"/>
  <c r="D57" i="25"/>
  <c r="O86" i="25"/>
  <c r="W86" i="25"/>
  <c r="X86" i="25"/>
  <c r="AA86" i="25"/>
  <c r="C86" i="25"/>
  <c r="G86" i="25"/>
  <c r="S86" i="25"/>
  <c r="H86" i="25"/>
  <c r="P86" i="25"/>
  <c r="B87" i="25"/>
  <c r="B85" i="25" s="1"/>
  <c r="C73" i="25"/>
  <c r="E86" i="25"/>
  <c r="Q86" i="25"/>
  <c r="R86" i="25"/>
  <c r="Y86" i="25"/>
  <c r="I86" i="25"/>
  <c r="E63" i="25"/>
  <c r="F47" i="25"/>
  <c r="D86" i="25"/>
  <c r="U86" i="25"/>
  <c r="M86" i="25"/>
  <c r="D91" i="25"/>
  <c r="E79" i="25"/>
  <c r="B72" i="25"/>
  <c r="B74" i="25" s="1"/>
  <c r="J86" i="25"/>
  <c r="N86" i="25"/>
  <c r="V86" i="25"/>
  <c r="Z86" i="25"/>
  <c r="L86" i="25"/>
  <c r="T86" i="25"/>
  <c r="F86" i="25"/>
  <c r="E80" i="25" l="1"/>
  <c r="C69" i="25"/>
  <c r="C70" i="25"/>
  <c r="C85" i="25" s="1"/>
  <c r="C82" i="25"/>
  <c r="B76" i="25"/>
  <c r="B81" i="25"/>
  <c r="F57" i="25"/>
  <c r="F80" i="25"/>
  <c r="G47" i="25"/>
  <c r="F63" i="25"/>
  <c r="E91" i="25"/>
  <c r="F79" i="25"/>
  <c r="D73" i="25"/>
  <c r="D70" i="25"/>
  <c r="E49" i="25"/>
  <c r="D69" i="25"/>
  <c r="C71" i="25"/>
  <c r="C65" i="25" l="1"/>
  <c r="C72" i="25" s="1"/>
  <c r="C74" i="25" s="1"/>
  <c r="C81" i="25" s="1"/>
  <c r="E69" i="25"/>
  <c r="F49" i="25"/>
  <c r="E70" i="25"/>
  <c r="D82" i="25"/>
  <c r="D71" i="25"/>
  <c r="D65" i="25" s="1"/>
  <c r="D72" i="25" s="1"/>
  <c r="D74" i="25" s="1"/>
  <c r="E73" i="25"/>
  <c r="F73" i="25" s="1"/>
  <c r="F82" i="25" s="1"/>
  <c r="G79" i="25"/>
  <c r="F91" i="25"/>
  <c r="D85" i="25"/>
  <c r="H47" i="25"/>
  <c r="G80" i="25"/>
  <c r="G63" i="25"/>
  <c r="G57" i="25"/>
  <c r="B77" i="25"/>
  <c r="C76" i="25" l="1"/>
  <c r="F71" i="25"/>
  <c r="D81" i="25"/>
  <c r="D76" i="25"/>
  <c r="E85" i="25"/>
  <c r="G91" i="25"/>
  <c r="H79" i="25"/>
  <c r="E82" i="25"/>
  <c r="E71" i="25"/>
  <c r="E65" i="25" s="1"/>
  <c r="E72" i="25" s="1"/>
  <c r="E74" i="25" s="1"/>
  <c r="C77" i="25"/>
  <c r="C78" i="25" s="1"/>
  <c r="B84" i="25"/>
  <c r="B89" i="25" s="1"/>
  <c r="G73" i="25"/>
  <c r="H73" i="25" s="1"/>
  <c r="H82" i="25" s="1"/>
  <c r="B78" i="25"/>
  <c r="H80" i="25"/>
  <c r="H63" i="25"/>
  <c r="H57" i="25"/>
  <c r="I47" i="25"/>
  <c r="F69" i="25"/>
  <c r="G49" i="25"/>
  <c r="F70" i="25"/>
  <c r="G71" i="25" l="1"/>
  <c r="E76" i="25"/>
  <c r="E81" i="25"/>
  <c r="F65" i="25"/>
  <c r="F72" i="25" s="1"/>
  <c r="F74" i="25" s="1"/>
  <c r="I80" i="25"/>
  <c r="I57" i="25"/>
  <c r="I63" i="25"/>
  <c r="J47" i="25"/>
  <c r="B94" i="25"/>
  <c r="B92" i="25"/>
  <c r="B90" i="25"/>
  <c r="B95" i="25" s="1"/>
  <c r="C84" i="25"/>
  <c r="C89" i="25" s="1"/>
  <c r="C92" i="25" s="1"/>
  <c r="F85" i="25"/>
  <c r="D77" i="25"/>
  <c r="G69" i="25"/>
  <c r="G70" i="25"/>
  <c r="H49" i="25"/>
  <c r="G82" i="25"/>
  <c r="H71" i="25"/>
  <c r="I73" i="25"/>
  <c r="I71" i="25" s="1"/>
  <c r="H91" i="25"/>
  <c r="I79" i="25"/>
  <c r="J73" i="25" l="1"/>
  <c r="J82" i="25" s="1"/>
  <c r="D84" i="25"/>
  <c r="D89" i="25" s="1"/>
  <c r="I91" i="25"/>
  <c r="J79" i="25"/>
  <c r="F76" i="25"/>
  <c r="F81" i="25"/>
  <c r="G65" i="25"/>
  <c r="G72" i="25" s="1"/>
  <c r="G74" i="25" s="1"/>
  <c r="H70" i="25"/>
  <c r="I49" i="25"/>
  <c r="H69" i="25"/>
  <c r="I82" i="25"/>
  <c r="D78" i="25"/>
  <c r="C94" i="25"/>
  <c r="C90" i="25"/>
  <c r="C95" i="25" s="1"/>
  <c r="C93" i="25"/>
  <c r="B93" i="25"/>
  <c r="B96" i="25" s="1"/>
  <c r="J57" i="25"/>
  <c r="J63" i="25"/>
  <c r="K47" i="25"/>
  <c r="J80" i="25"/>
  <c r="G85" i="25"/>
  <c r="H85" i="25" s="1"/>
  <c r="E77" i="25"/>
  <c r="K73" i="25" l="1"/>
  <c r="L73" i="25" s="1"/>
  <c r="L82" i="25" s="1"/>
  <c r="C96" i="25"/>
  <c r="J71" i="25"/>
  <c r="I69" i="25"/>
  <c r="J49" i="25"/>
  <c r="I70" i="25"/>
  <c r="K79" i="25"/>
  <c r="J91" i="25"/>
  <c r="K71" i="25"/>
  <c r="G81" i="25"/>
  <c r="G76" i="25"/>
  <c r="E84" i="25"/>
  <c r="E89" i="25" s="1"/>
  <c r="E90" i="25" s="1"/>
  <c r="D92" i="25"/>
  <c r="E78" i="25"/>
  <c r="L47" i="25"/>
  <c r="K63" i="25"/>
  <c r="K57" i="25"/>
  <c r="K80" i="25"/>
  <c r="D94" i="25"/>
  <c r="F77" i="25"/>
  <c r="H65" i="25"/>
  <c r="H72" i="25" s="1"/>
  <c r="H74" i="25" s="1"/>
  <c r="D90" i="25"/>
  <c r="D95" i="25" s="1"/>
  <c r="K82" i="25" l="1"/>
  <c r="I85" i="25"/>
  <c r="E94" i="25"/>
  <c r="M73" i="25"/>
  <c r="M82" i="25" s="1"/>
  <c r="H81" i="25"/>
  <c r="H76" i="25"/>
  <c r="D93" i="25"/>
  <c r="D96" i="25" s="1"/>
  <c r="K91" i="25"/>
  <c r="L79" i="25"/>
  <c r="F84" i="25"/>
  <c r="F89" i="25" s="1"/>
  <c r="F90" i="25" s="1"/>
  <c r="F95" i="25" s="1"/>
  <c r="F78" i="25"/>
  <c r="E92" i="25"/>
  <c r="J70" i="25"/>
  <c r="J69" i="25"/>
  <c r="K49" i="25"/>
  <c r="L63" i="25"/>
  <c r="L80" i="25"/>
  <c r="L57" i="25"/>
  <c r="M47" i="25"/>
  <c r="L71" i="25"/>
  <c r="E95" i="25"/>
  <c r="G77" i="25"/>
  <c r="G78" i="25" s="1"/>
  <c r="I65" i="25"/>
  <c r="I72" i="25" s="1"/>
  <c r="I74" i="25" s="1"/>
  <c r="M71" i="25" l="1"/>
  <c r="N73" i="25"/>
  <c r="O73" i="25" s="1"/>
  <c r="J65" i="25"/>
  <c r="J72" i="25" s="1"/>
  <c r="J74" i="25" s="1"/>
  <c r="F92" i="25"/>
  <c r="F93" i="25" s="1"/>
  <c r="F94" i="25"/>
  <c r="J85" i="25"/>
  <c r="G84" i="25"/>
  <c r="G89" i="25" s="1"/>
  <c r="G94" i="25" s="1"/>
  <c r="H77" i="25"/>
  <c r="H78" i="25" s="1"/>
  <c r="L91" i="25"/>
  <c r="M79" i="25"/>
  <c r="E93" i="25"/>
  <c r="E96" i="25" s="1"/>
  <c r="I81" i="25"/>
  <c r="I76" i="25"/>
  <c r="M80" i="25"/>
  <c r="M63" i="25"/>
  <c r="N47" i="25"/>
  <c r="M57" i="25"/>
  <c r="K70" i="25"/>
  <c r="L49" i="25"/>
  <c r="K69" i="25"/>
  <c r="N82" i="25" l="1"/>
  <c r="K65" i="25"/>
  <c r="K72" i="25" s="1"/>
  <c r="K74" i="25" s="1"/>
  <c r="K81" i="25" s="1"/>
  <c r="N71" i="25"/>
  <c r="H84" i="25"/>
  <c r="H89" i="25" s="1"/>
  <c r="H92" i="25" s="1"/>
  <c r="F96" i="25"/>
  <c r="G90" i="25"/>
  <c r="G95" i="25" s="1"/>
  <c r="L70" i="25"/>
  <c r="L69" i="25"/>
  <c r="M49" i="25"/>
  <c r="G92" i="25"/>
  <c r="G93" i="25" s="1"/>
  <c r="G96" i="25" s="1"/>
  <c r="O82" i="25"/>
  <c r="O71" i="25"/>
  <c r="P73" i="25"/>
  <c r="N80" i="25"/>
  <c r="N57" i="25"/>
  <c r="O47" i="25"/>
  <c r="N63" i="25"/>
  <c r="M91" i="25"/>
  <c r="N79" i="25"/>
  <c r="K85" i="25"/>
  <c r="J76" i="25"/>
  <c r="J81" i="25"/>
  <c r="I77" i="25"/>
  <c r="I78" i="25" s="1"/>
  <c r="H90" i="25" l="1"/>
  <c r="H95" i="25" s="1"/>
  <c r="H94" i="25"/>
  <c r="K76" i="25"/>
  <c r="K77" i="25" s="1"/>
  <c r="L85" i="25"/>
  <c r="J77" i="25"/>
  <c r="P82" i="25"/>
  <c r="P71" i="25"/>
  <c r="Q73" i="25"/>
  <c r="I84" i="25"/>
  <c r="I89" i="25" s="1"/>
  <c r="O79" i="25"/>
  <c r="N91" i="25"/>
  <c r="P47" i="25"/>
  <c r="O80" i="25"/>
  <c r="O57" i="25"/>
  <c r="O63" i="25"/>
  <c r="M69" i="25"/>
  <c r="N49" i="25"/>
  <c r="M70" i="25"/>
  <c r="H93" i="25"/>
  <c r="H96" i="25" s="1"/>
  <c r="L65" i="25"/>
  <c r="L72" i="25" s="1"/>
  <c r="L74" i="25" s="1"/>
  <c r="M85" i="25" l="1"/>
  <c r="I92" i="25"/>
  <c r="I90" i="25"/>
  <c r="I95" i="25" s="1"/>
  <c r="I94" i="25"/>
  <c r="P63" i="25"/>
  <c r="P80" i="25"/>
  <c r="P57" i="25"/>
  <c r="Q47" i="25"/>
  <c r="L76" i="25"/>
  <c r="L81" i="25"/>
  <c r="N70" i="25"/>
  <c r="N69" i="25"/>
  <c r="N65" i="25" s="1"/>
  <c r="N72" i="25" s="1"/>
  <c r="N74" i="25" s="1"/>
  <c r="O49" i="25"/>
  <c r="P79" i="25"/>
  <c r="O91" i="25"/>
  <c r="J84" i="25"/>
  <c r="J89" i="25" s="1"/>
  <c r="M65" i="25"/>
  <c r="M72" i="25" s="1"/>
  <c r="M74" i="25" s="1"/>
  <c r="Q82" i="25"/>
  <c r="Q71" i="25"/>
  <c r="R73" i="25"/>
  <c r="K78" i="25"/>
  <c r="J78" i="25"/>
  <c r="J92" i="25" l="1"/>
  <c r="J93" i="25" s="1"/>
  <c r="J90" i="25"/>
  <c r="J95" i="25" s="1"/>
  <c r="O69" i="25"/>
  <c r="P49" i="25"/>
  <c r="O70" i="25"/>
  <c r="L77" i="25"/>
  <c r="L78" i="25" s="1"/>
  <c r="K84" i="25"/>
  <c r="K89" i="25" s="1"/>
  <c r="N81" i="25"/>
  <c r="N76" i="25"/>
  <c r="Q80" i="25"/>
  <c r="Q57" i="25"/>
  <c r="Q63" i="25"/>
  <c r="R47" i="25"/>
  <c r="I93" i="25"/>
  <c r="I96" i="25" s="1"/>
  <c r="M76" i="25"/>
  <c r="M81" i="25"/>
  <c r="N85" i="25"/>
  <c r="R82" i="25"/>
  <c r="S73" i="25"/>
  <c r="R71" i="25"/>
  <c r="P91" i="25"/>
  <c r="Q79" i="25"/>
  <c r="J94" i="25"/>
  <c r="O65" i="25" l="1"/>
  <c r="O72" i="25" s="1"/>
  <c r="O74" i="25" s="1"/>
  <c r="J96" i="25"/>
  <c r="K92" i="25"/>
  <c r="K93" i="25" s="1"/>
  <c r="K96" i="25" s="1"/>
  <c r="K90" i="25"/>
  <c r="K95" i="25" s="1"/>
  <c r="K94" i="25"/>
  <c r="S82" i="25"/>
  <c r="T73" i="25"/>
  <c r="S71" i="25"/>
  <c r="M77" i="25"/>
  <c r="M78" i="25" s="1"/>
  <c r="O81" i="25"/>
  <c r="O76" i="25"/>
  <c r="R79" i="25"/>
  <c r="Q91" i="25"/>
  <c r="R57" i="25"/>
  <c r="R63" i="25"/>
  <c r="R80" i="25"/>
  <c r="S47" i="25"/>
  <c r="N77" i="25"/>
  <c r="L84" i="25"/>
  <c r="L89" i="25" s="1"/>
  <c r="P70" i="25"/>
  <c r="P69" i="25"/>
  <c r="P65" i="25" s="1"/>
  <c r="P72" i="25" s="1"/>
  <c r="P74" i="25" s="1"/>
  <c r="Q49" i="25"/>
  <c r="O85" i="25"/>
  <c r="P81" i="25" l="1"/>
  <c r="P76" i="25"/>
  <c r="O77" i="25"/>
  <c r="O78" i="25" s="1"/>
  <c r="S80" i="25"/>
  <c r="T47" i="25"/>
  <c r="S63" i="25"/>
  <c r="S57" i="25"/>
  <c r="Q69" i="25"/>
  <c r="R49" i="25"/>
  <c r="Q70" i="25"/>
  <c r="L92" i="25"/>
  <c r="L93" i="25" s="1"/>
  <c r="L96" i="25" s="1"/>
  <c r="L94" i="25"/>
  <c r="L90" i="25"/>
  <c r="L95" i="25" s="1"/>
  <c r="R91" i="25"/>
  <c r="S79" i="25"/>
  <c r="M84" i="25"/>
  <c r="M89" i="25" s="1"/>
  <c r="P85" i="25"/>
  <c r="N78" i="25"/>
  <c r="T82" i="25"/>
  <c r="T71" i="25"/>
  <c r="U73" i="25"/>
  <c r="Q85" i="25" l="1"/>
  <c r="N84" i="25"/>
  <c r="N89" i="25" s="1"/>
  <c r="N90" i="25" s="1"/>
  <c r="Q65" i="25"/>
  <c r="Q72" i="25" s="1"/>
  <c r="Q74" i="25" s="1"/>
  <c r="P77" i="25"/>
  <c r="U82" i="25"/>
  <c r="V73" i="25"/>
  <c r="U71" i="25"/>
  <c r="R69" i="25"/>
  <c r="S49" i="25"/>
  <c r="R70" i="25"/>
  <c r="T63" i="25"/>
  <c r="T80" i="25"/>
  <c r="U47" i="25"/>
  <c r="T57" i="25"/>
  <c r="M92" i="25"/>
  <c r="M93" i="25" s="1"/>
  <c r="M96" i="25" s="1"/>
  <c r="M94" i="25"/>
  <c r="M90" i="25"/>
  <c r="M95" i="25" s="1"/>
  <c r="T79" i="25"/>
  <c r="S91" i="25"/>
  <c r="R85" i="25" l="1"/>
  <c r="O84" i="25"/>
  <c r="O89" i="25" s="1"/>
  <c r="O94" i="25" s="1"/>
  <c r="N94" i="25"/>
  <c r="N92" i="25"/>
  <c r="N95" i="25"/>
  <c r="R65" i="25"/>
  <c r="R72" i="25" s="1"/>
  <c r="R74" i="25" s="1"/>
  <c r="P84" i="25"/>
  <c r="P89" i="25" s="1"/>
  <c r="N93" i="25"/>
  <c r="N96" i="25" s="1"/>
  <c r="P78" i="25"/>
  <c r="T91" i="25"/>
  <c r="U79" i="25"/>
  <c r="U80" i="25"/>
  <c r="U63" i="25"/>
  <c r="U57" i="25"/>
  <c r="V47" i="25"/>
  <c r="S70" i="25"/>
  <c r="T49" i="25"/>
  <c r="S69" i="25"/>
  <c r="O92" i="25"/>
  <c r="V82" i="25"/>
  <c r="W73" i="25"/>
  <c r="V71" i="25"/>
  <c r="Q76" i="25"/>
  <c r="Q81" i="25"/>
  <c r="O90" i="25" l="1"/>
  <c r="O95" i="25" s="1"/>
  <c r="O93" i="25"/>
  <c r="O96" i="25" s="1"/>
  <c r="S65" i="25"/>
  <c r="S72" i="25" s="1"/>
  <c r="S74" i="25" s="1"/>
  <c r="S81" i="25" s="1"/>
  <c r="T70" i="25"/>
  <c r="T69" i="25"/>
  <c r="U49" i="25"/>
  <c r="S85" i="25"/>
  <c r="W82" i="25"/>
  <c r="X73" i="25"/>
  <c r="W71" i="25"/>
  <c r="V57" i="25"/>
  <c r="V63" i="25"/>
  <c r="W47" i="25"/>
  <c r="V80" i="25"/>
  <c r="U91" i="25"/>
  <c r="V79" i="25"/>
  <c r="P92" i="25"/>
  <c r="P93" i="25" s="1"/>
  <c r="P96" i="25" s="1"/>
  <c r="P94" i="25"/>
  <c r="P90" i="25"/>
  <c r="P95" i="25" s="1"/>
  <c r="Q77" i="25"/>
  <c r="Q84" i="25" s="1"/>
  <c r="Q89" i="25" s="1"/>
  <c r="R76" i="25"/>
  <c r="R81" i="25"/>
  <c r="S76" i="25" l="1"/>
  <c r="S77" i="25" s="1"/>
  <c r="S78" i="25" s="1"/>
  <c r="Q78" i="25"/>
  <c r="T85" i="25"/>
  <c r="W79" i="25"/>
  <c r="V91" i="25"/>
  <c r="U69" i="25"/>
  <c r="V49" i="25"/>
  <c r="U70" i="25"/>
  <c r="Q92" i="25"/>
  <c r="Q93" i="25" s="1"/>
  <c r="Q96" i="25" s="1"/>
  <c r="Q90" i="25"/>
  <c r="Q95" i="25" s="1"/>
  <c r="Q94" i="25"/>
  <c r="R77" i="25"/>
  <c r="R84" i="25" s="1"/>
  <c r="R89" i="25" s="1"/>
  <c r="X47" i="25"/>
  <c r="W63" i="25"/>
  <c r="W57" i="25"/>
  <c r="W80" i="25"/>
  <c r="X82" i="25"/>
  <c r="X71" i="25"/>
  <c r="Y73" i="25"/>
  <c r="T65" i="25"/>
  <c r="T72" i="25" s="1"/>
  <c r="T74" i="25" s="1"/>
  <c r="U65" i="25" l="1"/>
  <c r="U72" i="25" s="1"/>
  <c r="U74" i="25" s="1"/>
  <c r="U76" i="25" s="1"/>
  <c r="R92" i="25"/>
  <c r="R93" i="25" s="1"/>
  <c r="R96" i="25" s="1"/>
  <c r="R94" i="25"/>
  <c r="R90" i="25"/>
  <c r="R95" i="25" s="1"/>
  <c r="X80" i="25"/>
  <c r="X63" i="25"/>
  <c r="X57" i="25"/>
  <c r="Y47" i="25"/>
  <c r="U85" i="25"/>
  <c r="W91" i="25"/>
  <c r="X79" i="25"/>
  <c r="T81" i="25"/>
  <c r="T76" i="25"/>
  <c r="R78" i="25"/>
  <c r="V70" i="25"/>
  <c r="W49" i="25"/>
  <c r="V69" i="25"/>
  <c r="S84" i="25"/>
  <c r="S89" i="25" s="1"/>
  <c r="Y82" i="25"/>
  <c r="Y71" i="25"/>
  <c r="Z73" i="25"/>
  <c r="V65" i="25" l="1"/>
  <c r="V72" i="25" s="1"/>
  <c r="V74" i="25" s="1"/>
  <c r="U81" i="25"/>
  <c r="V85" i="25"/>
  <c r="Z82" i="25"/>
  <c r="Z71" i="25"/>
  <c r="AA73" i="25"/>
  <c r="V76" i="25"/>
  <c r="V81" i="25"/>
  <c r="T77" i="25"/>
  <c r="T84" i="25" s="1"/>
  <c r="T89" i="25" s="1"/>
  <c r="W69" i="25"/>
  <c r="W70" i="25"/>
  <c r="X49" i="25"/>
  <c r="Y80" i="25"/>
  <c r="Z47" i="25"/>
  <c r="Y57" i="25"/>
  <c r="Y63" i="25"/>
  <c r="X91" i="25"/>
  <c r="Y79" i="25"/>
  <c r="U77" i="25"/>
  <c r="S92" i="25"/>
  <c r="S93" i="25" s="1"/>
  <c r="S96" i="25" s="1"/>
  <c r="S94" i="25"/>
  <c r="S90" i="25"/>
  <c r="S95" i="25" s="1"/>
  <c r="U84" i="25" l="1"/>
  <c r="U89" i="25" s="1"/>
  <c r="U92" i="25" s="1"/>
  <c r="W85" i="25"/>
  <c r="T78" i="25"/>
  <c r="U90" i="25"/>
  <c r="T92" i="25"/>
  <c r="T93" i="25" s="1"/>
  <c r="T96" i="25" s="1"/>
  <c r="T90" i="25"/>
  <c r="T95" i="25" s="1"/>
  <c r="T94" i="25"/>
  <c r="AA82" i="25"/>
  <c r="AA71" i="25"/>
  <c r="U78" i="25"/>
  <c r="X70" i="25"/>
  <c r="Y49" i="25"/>
  <c r="X69" i="25"/>
  <c r="Z79" i="25"/>
  <c r="Y91" i="25"/>
  <c r="Z57" i="25"/>
  <c r="Z80" i="25"/>
  <c r="Z63" i="25"/>
  <c r="AA47" i="25"/>
  <c r="W65" i="25"/>
  <c r="W72" i="25" s="1"/>
  <c r="W74" i="25" s="1"/>
  <c r="V77" i="25"/>
  <c r="U94" i="25" l="1"/>
  <c r="U93" i="25"/>
  <c r="U96" i="25" s="1"/>
  <c r="V84" i="25"/>
  <c r="V89" i="25" s="1"/>
  <c r="V92" i="25" s="1"/>
  <c r="V93" i="25" s="1"/>
  <c r="X85" i="25"/>
  <c r="AA79" i="25"/>
  <c r="AA91" i="25" s="1"/>
  <c r="Z91" i="25"/>
  <c r="V78" i="25"/>
  <c r="W81" i="25"/>
  <c r="W76" i="25"/>
  <c r="X65" i="25"/>
  <c r="X72" i="25" s="1"/>
  <c r="X74" i="25" s="1"/>
  <c r="AA80" i="25"/>
  <c r="AA63" i="25"/>
  <c r="AA57" i="25"/>
  <c r="Y69" i="25"/>
  <c r="Z49" i="25"/>
  <c r="Y70" i="25"/>
  <c r="Y85" i="25" s="1"/>
  <c r="U95" i="25"/>
  <c r="V94" i="25" l="1"/>
  <c r="V96" i="25"/>
  <c r="V90" i="25"/>
  <c r="V95" i="25" s="1"/>
  <c r="Z69" i="25"/>
  <c r="AA49" i="25"/>
  <c r="Z70" i="25"/>
  <c r="W77" i="25"/>
  <c r="W84" i="25" s="1"/>
  <c r="W89" i="25" s="1"/>
  <c r="Y65" i="25"/>
  <c r="Y72" i="25" s="1"/>
  <c r="Y74" i="25" s="1"/>
  <c r="X81" i="25"/>
  <c r="X76" i="25"/>
  <c r="Z85" i="25" l="1"/>
  <c r="W92" i="25"/>
  <c r="W93" i="25" s="1"/>
  <c r="W96" i="25" s="1"/>
  <c r="W94" i="25"/>
  <c r="W90" i="25"/>
  <c r="W95" i="25" s="1"/>
  <c r="AA69" i="25"/>
  <c r="AA70" i="25"/>
  <c r="Z65" i="25"/>
  <c r="Z72" i="25" s="1"/>
  <c r="Z74" i="25" s="1"/>
  <c r="Y81" i="25"/>
  <c r="Y76" i="25"/>
  <c r="X77" i="25"/>
  <c r="X84" i="25" s="1"/>
  <c r="X89" i="25" s="1"/>
  <c r="W78" i="25"/>
  <c r="AA85" i="25" l="1"/>
  <c r="X92" i="25"/>
  <c r="X93" i="25" s="1"/>
  <c r="X96" i="25" s="1"/>
  <c r="X90" i="25"/>
  <c r="X95" i="25" s="1"/>
  <c r="X94" i="25"/>
  <c r="Y77" i="25"/>
  <c r="Y84" i="25" s="1"/>
  <c r="Y89" i="25" s="1"/>
  <c r="AA65" i="25"/>
  <c r="AA72" i="25" s="1"/>
  <c r="AA74" i="25" s="1"/>
  <c r="X78" i="25"/>
  <c r="Z76" i="25"/>
  <c r="Z81" i="25"/>
  <c r="Y92" i="25" l="1"/>
  <c r="Y93" i="25" s="1"/>
  <c r="Y96" i="25" s="1"/>
  <c r="Y90" i="25"/>
  <c r="Y95" i="25" s="1"/>
  <c r="Y94" i="25"/>
  <c r="AA81" i="25"/>
  <c r="AA76" i="25"/>
  <c r="Z77" i="25"/>
  <c r="Z84" i="25" s="1"/>
  <c r="Z89" i="25" s="1"/>
  <c r="Y78" i="25"/>
  <c r="Z92" i="25" l="1"/>
  <c r="Z93" i="25" s="1"/>
  <c r="Z96" i="25" s="1"/>
  <c r="Z94" i="25"/>
  <c r="Z90" i="25"/>
  <c r="Z95" i="25" s="1"/>
  <c r="Z78" i="25"/>
  <c r="AA77" i="25"/>
  <c r="AA84" i="25" s="1"/>
  <c r="AA89" i="25" s="1"/>
  <c r="AA92" i="25" l="1"/>
  <c r="AA93" i="25" s="1"/>
  <c r="AA94" i="25"/>
  <c r="AA90" i="25"/>
  <c r="AA95" i="25" s="1"/>
  <c r="F28" i="25" s="1"/>
  <c r="AA78" i="25"/>
  <c r="AA96" i="25" l="1"/>
  <c r="F29" i="25" s="1"/>
  <c r="F30" i="25"/>
  <c r="F31" i="25" s="1"/>
  <c r="C27" i="6"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24" s="1"/>
  <c r="A5" i="16"/>
  <c r="A5" i="10"/>
  <c r="A4" i="17"/>
  <c r="A5" i="6"/>
  <c r="A5" i="14"/>
  <c r="A6" i="13"/>
  <c r="A4" i="12"/>
  <c r="A14" i="15" l="1"/>
  <c r="A15" i="24" s="1"/>
  <c r="A11" i="15"/>
  <c r="A12" i="24" s="1"/>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<sst xmlns="http://schemas.openxmlformats.org/spreadsheetml/2006/main" count="1530" uniqueCount="689">
  <si>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</si>
  <si>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</si>
  <si>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</si>
  <si>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</si>
  <si>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</si>
  <si>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</si>
  <si>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</si>
  <si>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</si>
  <si>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</si>
  <si>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</si>
  <si>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</si>
  <si>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</si>
  <si>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</si>
  <si>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</si>
  <si>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</si>
  <si>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</si>
  <si>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</si>
  <si>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</si>
  <si>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</si>
  <si>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</si>
  <si>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</si>
  <si>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</si>
  <si>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</si>
  <si>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</si>
  <si>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</si>
  <si>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</si>
  <si>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</si>
  <si>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</si>
  <si>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</si>
  <si>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</si>
  <si>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</si>
  <si>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</si>
  <si>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</si>
  <si>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</si>
  <si>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</si>
  <si>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</si>
  <si>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</si>
  <si>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</si>
  <si>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</si>
  <si>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</si>
  <si>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</si>
  <si>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</si>
  <si>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</si>
  <si>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</si>
  <si>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</si>
  <si>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</si>
  <si>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</si>
  <si>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</si>
  <si>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</si>
  <si>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</si>
  <si>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</si>
  <si>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</si>
  <si>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</si>
  <si>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</si>
  <si>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</si>
  <si>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</si>
  <si>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</si>
  <si>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</si>
  <si>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</si>
  <si>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</si>
  <si>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</si>
  <si>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</si>
  <si>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</si>
  <si>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</si>
  <si>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</si>
  <si>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</si>
  <si>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</si>
  <si>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</si>
  <si>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</si>
  <si>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</si>
  <si>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</si>
  <si>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</si>
  <si>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</si>
  <si>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</si>
  <si>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</si>
  <si>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</si>
  <si>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</si>
  <si>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</si>
  <si>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</si>
  <si>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</si>
  <si>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</si>
  <si>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</si>
  <si>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</si>
  <si>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</si>
  <si>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</si>
  <si>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</si>
  <si>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</si>
  <si>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</si>
  <si>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</si>
  <si>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</si>
  <si>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</si>
  <si>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</si>
  <si>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</si>
  <si>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</si>
  <si>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</si>
  <si>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</si>
  <si>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</si>
  <si>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</si>
  <si>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</si>
  <si>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</si>
  <si>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</si>
  <si>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</si>
  <si>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</si>
  <si>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</si>
  <si>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</si>
  <si>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</si>
  <si>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</si>
  <si>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</si>
  <si>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</si>
  <si>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</si>
  <si>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</si>
  <si>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</si>
  <si>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</si>
  <si>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</si>
  <si>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</si>
  <si>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</si>
  <si>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</si>
  <si>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</si>
  <si>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</si>
  <si>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</si>
  <si>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</si>
  <si>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</si>
  <si>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</si>
  <si>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</si>
  <si>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</si>
  <si>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</si>
  <si>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</si>
  <si>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</si>
  <si>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</si>
  <si>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</si>
  <si>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</si>
  <si>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</si>
  <si>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</si>
  <si>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</si>
  <si>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</si>
  <si>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</si>
  <si>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</si>
  <si>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</si>
  <si>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</si>
  <si>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</si>
  <si>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</si>
  <si>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</si>
  <si>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</si>
  <si>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</si>
  <si>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</si>
  <si>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</si>
  <si>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</si>
  <si>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</si>
  <si>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</si>
  <si>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</si>
  <si>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</si>
  <si>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</si>
  <si>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</si>
  <si>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</si>
  <si>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</si>
  <si>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</si>
  <si>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</si>
  <si>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</si>
  <si>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</si>
  <si>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</si>
  <si>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</si>
  <si>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</si>
  <si>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</si>
  <si>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</si>
  <si>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</si>
  <si>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</si>
  <si>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</si>
  <si>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</si>
  <si>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</si>
  <si>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</si>
  <si>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</si>
  <si>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</si>
  <si>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</si>
  <si>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</si>
  <si>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</si>
  <si>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</si>
  <si>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</si>
  <si>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</si>
  <si>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</si>
  <si>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</si>
  <si>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</si>
  <si>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</si>
  <si>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</si>
  <si>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</si>
  <si>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</si>
  <si>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</si>
  <si>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</si>
  <si>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</si>
  <si>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</si>
  <si>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</si>
  <si>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</si>
  <si>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</si>
  <si>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</si>
  <si>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</si>
  <si>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</si>
  <si>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</si>
  <si>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</si>
  <si>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</si>
  <si>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</si>
  <si>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</si>
  <si>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</si>
  <si>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</si>
  <si>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</si>
  <si>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</si>
  <si>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</si>
  <si>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</si>
  <si>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</si>
  <si>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</si>
  <si>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</si>
  <si>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</si>
  <si>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</si>
  <si>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</si>
  <si>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</si>
  <si>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</si>
  <si>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</si>
  <si>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</si>
  <si>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</si>
  <si>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</si>
  <si>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</si>
  <si>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</si>
  <si>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</si>
  <si>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</si>
  <si>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</si>
  <si>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</si>
  <si>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</si>
  <si>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</si>
  <si>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</si>
  <si>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</si>
  <si>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</si>
  <si>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</si>
  <si>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</si>
  <si>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</si>
  <si>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</si>
  <si>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</si>
  <si>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</si>
  <si>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</si>
  <si>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</si>
  <si>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</si>
  <si>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</si>
  <si>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</si>
  <si>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</si>
  <si>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</si>
  <si>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</si>
  <si>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</si>
  <si>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</si>
  <si>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</si>
  <si>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</si>
  <si>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</si>
  <si>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</si>
  <si>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</si>
  <si>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</si>
  <si>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</si>
  <si>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</si>
  <si>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</si>
  <si>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</si>
  <si>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</si>
  <si>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</si>
  <si>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</si>
  <si>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</si>
  <si>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</si>
  <si>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</si>
  <si>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</si>
  <si>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</si>
  <si>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</si>
  <si>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</si>
  <si>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</si>
  <si>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</si>
  <si>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</si>
  <si>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</si>
  <si>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</si>
  <si>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</si>
  <si>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</si>
  <si>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</si>
  <si>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</si>
  <si>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</si>
  <si>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</si>
  <si>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</si>
  <si>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</si>
  <si>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</si>
  <si>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</si>
  <si>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</si>
  <si>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</si>
  <si>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</si>
  <si>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</si>
  <si>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</si>
  <si>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</si>
  <si>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</si>
  <si>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</si>
  <si>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</si>
  <si>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</si>
  <si>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</si>
  <si>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</si>
  <si>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</si>
  <si>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</si>
  <si>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</si>
  <si>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</si>
  <si>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</si>
  <si>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</si>
  <si>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</si>
  <si>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</si>
  <si>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</si>
  <si>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</si>
  <si>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</si>
  <si>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</si>
  <si>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</si>
  <si>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</si>
  <si>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</si>
  <si>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</si>
  <si>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</si>
  <si>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</si>
  <si>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</si>
  <si>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</si>
  <si>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</si>
  <si>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</si>
  <si>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</si>
  <si>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</si>
  <si>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</si>
  <si>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</si>
  <si>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</si>
  <si>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</si>
  <si>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</si>
  <si>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</si>
  <si>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</si>
  <si>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</si>
  <si>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</si>
  <si>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</si>
  <si>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</si>
  <si>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</si>
  <si>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</si>
  <si>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</si>
  <si>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</si>
  <si>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</si>
  <si>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</si>
  <si>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</si>
  <si>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</si>
  <si>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</si>
  <si>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</si>
  <si>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</si>
  <si>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</si>
  <si>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</si>
  <si>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</si>
  <si>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</si>
  <si>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</si>
  <si>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</si>
  <si>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</si>
  <si>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</si>
  <si>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</si>
  <si>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</si>
  <si>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</si>
  <si>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</si>
  <si>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</si>
  <si>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</si>
  <si>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</si>
  <si>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</si>
  <si>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</si>
  <si>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</si>
  <si>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</si>
  <si>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</si>
  <si>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</si>
  <si>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</si>
  <si>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</si>
  <si>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</si>
  <si>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</si>
  <si>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</si>
  <si>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</si>
  <si>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</si>
  <si>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</si>
  <si>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</si>
  <si>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</si>
  <si>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</si>
  <si>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</si>
  <si>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</si>
  <si>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</si>
  <si>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</si>
  <si>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</si>
  <si>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</si>
  <si>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</si>
  <si>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</si>
  <si>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</si>
  <si>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</si>
  <si>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</si>
  <si>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</si>
  <si>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</si>
  <si>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</si>
  <si>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</si>
  <si>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</si>
  <si>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</si>
  <si>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</si>
  <si>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</si>
  <si>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</si>
  <si>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</si>
  <si>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</si>
  <si>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</si>
  <si>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</si>
  <si>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</si>
  <si>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</si>
  <si>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</si>
  <si>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</si>
  <si>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</si>
  <si>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</si>
  <si>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</si>
  <si>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</si>
  <si>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</si>
  <si>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</si>
  <si>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</si>
  <si>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</si>
  <si>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</si>
  <si>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</si>
  <si>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</si>
  <si>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</si>
  <si>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</si>
  <si>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</si>
  <si>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</si>
  <si>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</si>
  <si>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</si>
  <si>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</si>
  <si>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</si>
  <si>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</si>
  <si>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</si>
  <si>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</si>
  <si>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</si>
  <si>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</si>
  <si>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</si>
  <si>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</si>
  <si>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</si>
  <si>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</si>
  <si>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</si>
  <si>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</si>
  <si>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</si>
  <si>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</si>
  <si>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</si>
  <si>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</si>
  <si>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</si>
  <si>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</si>
  <si>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</si>
  <si>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</si>
  <si>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</si>
  <si>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</si>
  <si>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</si>
  <si>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</si>
  <si>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</si>
  <si>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</si>
  <si>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</si>
  <si>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</si>
  <si>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</si>
  <si>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</si>
  <si>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</si>
  <si>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</si>
  <si>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</si>
  <si>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</si>
  <si>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</si>
  <si>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</si>
  <si>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</si>
  <si>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</si>
  <si>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</si>
  <si>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</si>
  <si>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</si>
  <si>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</si>
  <si>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</si>
  <si>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</si>
  <si>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</si>
  <si>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</si>
  <si>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</si>
  <si>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</si>
  <si>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</si>
  <si>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</si>
  <si>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</si>
  <si>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</si>
  <si>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</si>
  <si>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</si>
  <si>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</si>
  <si>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</si>
  <si>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</si>
  <si>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</si>
  <si>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</si>
  <si>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</si>
  <si>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</si>
  <si>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</si>
  <si>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</si>
  <si>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</si>
  <si>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</si>
  <si>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</si>
  <si>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</si>
  <si>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</si>
  <si>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</si>
  <si>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</si>
  <si>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</si>
  <si>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</si>
  <si>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</si>
  <si>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</si>
  <si>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</si>
  <si>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</si>
  <si>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</si>
  <si>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</si>
  <si>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</si>
  <si>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</si>
  <si>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</si>
  <si>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</si>
  <si>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</si>
  <si>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</si>
  <si>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</si>
  <si>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</si>
  <si>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</si>
  <si>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</si>
  <si>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</si>
  <si>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</si>
  <si>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</si>
  <si>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</si>
  <si>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</si>
  <si>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 110 кВ Червишево-Рафайлово с отпайками</t>
  </si>
  <si>
    <t>1972</t>
  </si>
  <si>
    <t>95/16</t>
  </si>
  <si>
    <t>воздушная</t>
  </si>
  <si>
    <t>2014</t>
  </si>
  <si>
    <t>ПБ110</t>
  </si>
  <si>
    <t>Акт № 50 от 31.05.2013</t>
  </si>
  <si>
    <t>Годно для дальнейшей эксплуатации</t>
  </si>
  <si>
    <t>F_TP3300.PS.0089</t>
  </si>
  <si>
    <t>не применимо</t>
  </si>
  <si>
    <t>Тюменская область,  Тюменский район, Исетсткий район</t>
  </si>
  <si>
    <t>Реконструкция и техперевооружение электросетевых объектов</t>
  </si>
  <si>
    <t>ПИР</t>
  </si>
  <si>
    <t xml:space="preserve">Выполнение проектных работ по объекту: «Реконструкция ПС 110/10 кВ Рафайлово, ПС 110/10 кВ Червишево, ПС 220/110/10 кВ Ожогино (установка основных защит ВЛ 110 кВ Рафайлово-Червишево-Ожогино)» для нужд Тюменского ТПО филиала АО «Тюменьэнерго» - «Тюменские распределительные сети» </t>
  </si>
  <si>
    <t>Предварительный расчет стоимости работ</t>
  </si>
  <si>
    <t>ООО "ЭКРА-Урал"</t>
  </si>
  <si>
    <t>ООО "Электросетьстрой" г.Тюмень</t>
  </si>
  <si>
    <t>ООО "Электросетьстрой" г.Омск</t>
  </si>
  <si>
    <t xml:space="preserve">Наименование объекта </t>
  </si>
  <si>
    <t>- по договорам подряда (в разбивке по каждому подрядчику и по договорам):</t>
  </si>
  <si>
    <t>объем заключенного договора 16/2017/161 от 03.07.2017 . ООО ПТК "ЭКРА-Урал"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</si>
  <si>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</si>
  <si>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</si>
  <si>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</si>
  <si>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</si>
  <si>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</si>
  <si>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</si>
  <si>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ПТК "ЭКРА-Урал"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</si>
  <si>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</si>
  <si>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</si>
  <si>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</si>
  <si>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</si>
  <si>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</si>
  <si>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</si>
  <si>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</si>
  <si>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</si>
  <si>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</si>
  <si>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</si>
  <si>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ПЗ</t>
  </si>
  <si>
    <t>нет</t>
  </si>
  <si>
    <t>6 шт.</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</si>
  <si>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</si>
  <si>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</si>
  <si>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</si>
  <si>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</si>
  <si>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</si>
  <si>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</si>
  <si>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</si>
  <si>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</si>
  <si>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</si>
  <si>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</si>
  <si>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</si>
  <si>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</si>
  <si>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</si>
  <si>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</si>
  <si>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</si>
  <si>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</si>
  <si>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</si>
  <si>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</si>
  <si>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</si>
  <si>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</si>
  <si>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</si>
  <si>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</si>
  <si>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</si>
  <si>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</si>
  <si>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</si>
  <si>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</si>
  <si>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</si>
  <si>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</si>
  <si>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</si>
  <si>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</si>
  <si>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</si>
  <si>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</si>
  <si>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</si>
  <si>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</si>
  <si>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</si>
  <si>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</si>
  <si>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</si>
  <si>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</si>
  <si>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</si>
  <si>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</si>
  <si>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</si>
  <si>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</si>
  <si>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</si>
  <si>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</si>
  <si>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</si>
  <si>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</si>
  <si>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</si>
  <si>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</si>
  <si>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</si>
  <si>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</si>
  <si>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</si>
  <si>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</si>
  <si>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</si>
  <si>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</si>
  <si>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</si>
  <si>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</si>
  <si>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</si>
  <si>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</si>
  <si>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</si>
  <si>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</si>
  <si>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</si>
  <si>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</si>
  <si>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</si>
  <si>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</si>
  <si>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</si>
  <si>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</si>
  <si>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</si>
  <si>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Год окончания строительства 2021</t>
  </si>
  <si>
    <t>Финансирование -43,51 млн.руб.с НДС</t>
  </si>
  <si>
    <t>региональный</t>
  </si>
  <si>
    <t>1.12.</t>
  </si>
  <si>
    <t>3.7.</t>
  </si>
  <si>
    <t>Факт (предложения по корректировке плана)</t>
  </si>
  <si>
    <t>объем заключенного договора KP02.0001.2021.11 от 15.06.2021 . АО "АВВ-ЭНЕРГО"    в ценах 2021 года с НДС, млн. руб</t>
  </si>
  <si>
    <t xml:space="preserve"> АО "РОССЕТИ ТЮМЕНЬ" Тюменские ЭС</t>
  </si>
  <si>
    <t xml:space="preserve"> АО "АВВ-ЭНЕРГО"</t>
  </si>
  <si>
    <t>С</t>
  </si>
  <si>
    <t>2021.0111</t>
  </si>
  <si>
    <t/>
  </si>
  <si>
    <t>филиал АО "Тюменьэнерго" Тюменские РС</t>
  </si>
  <si>
    <t>12.2021</t>
  </si>
  <si>
    <t>Оборудование</t>
  </si>
  <si>
    <t>Поставка трансформаторов тока 110 кВ в 2021 году для нужд АО "Россети Тюмень". Инвестиционная деятельность.</t>
  </si>
  <si>
    <t>ПАО "Россети"</t>
  </si>
  <si>
    <t>Проектно-сметная документация</t>
  </si>
  <si>
    <t>ВЗ</t>
  </si>
  <si>
    <t>ОК</t>
  </si>
  <si>
    <t>АО "АВВ-ЭНЕРГО"</t>
  </si>
  <si>
    <t>32110088414</t>
  </si>
  <si>
    <t>www.rts-tender.ru</t>
  </si>
  <si>
    <t>15.03.2021</t>
  </si>
  <si>
    <t>16.03.2021</t>
  </si>
  <si>
    <t>21.04.2021</t>
  </si>
  <si>
    <t>25.05.2021</t>
  </si>
  <si>
    <t>15.06.2021</t>
  </si>
  <si>
    <t>14.08.2021</t>
  </si>
  <si>
    <t>ООО "ИПЦ"</t>
  </si>
  <si>
    <t>ООО "МОДУЛЬПРОМИНЖИНИРИНГ"</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</si>
  <si>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</si>
  <si>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</si>
  <si>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</si>
  <si>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</si>
  <si>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</si>
  <si>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</si>
  <si>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</si>
  <si>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</si>
  <si>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</si>
  <si>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</si>
  <si>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</si>
  <si>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</si>
  <si>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20,06; 
8,38; 
77,12</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</si>
  <si>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</si>
  <si>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</si>
  <si>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</si>
  <si>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</si>
  <si>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</si>
  <si>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объем заключенного договора PD01.3000.2021.7634 от 26.01.2022 . ООО "ЭПС"    в ценах 2022 года с НДС, млн. руб</t>
  </si>
  <si>
    <t xml:space="preserve"> ООО "ЭПС"</t>
  </si>
  <si>
    <t>Сметная стоимость проекта в ценах 2023 года с НДС, млн. руб.</t>
  </si>
  <si>
    <t>Аналитическая записка № Т13/16/556 от 04.07.2017. По результатам закупки заключен договор на сумму 494.600,00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502.983,05 руб. с НДС.</t>
  </si>
  <si>
    <t>ИA АО "Тюменьэнерго"</t>
  </si>
  <si>
    <t>Технический ДП</t>
  </si>
  <si>
    <t>2021.0100</t>
  </si>
  <si>
    <t>филиал АО "Россети Тюмень" Тюменские ЭС</t>
  </si>
  <si>
    <t>СМР</t>
  </si>
  <si>
    <t>Выполнение работ по реконструкции ПС 110/10кВ Рафайлово, ПС 110/10кВ Червишево, ПС 220/110/10кВ Ожогино (установкаосновных защит ВЛ 110 кВ Рафайлово - Червишево - Ожогино) для нужд филиала АО "Россети Тюмень" Тюменскиеэлектрические сети</t>
  </si>
  <si>
    <t>ООО "ЭПС"</t>
  </si>
  <si>
    <t>2207017</t>
  </si>
  <si>
    <t>22.10.2021</t>
  </si>
  <si>
    <t>26.10.2021</t>
  </si>
  <si>
    <t>15.11.2021</t>
  </si>
  <si>
    <t>15.12.2021</t>
  </si>
  <si>
    <t>06.12.2021</t>
  </si>
  <si>
    <t>26.01.2022</t>
  </si>
  <si>
    <t>25.06.2022</t>
  </si>
  <si>
    <t>ООО "РЗА-Сервис"</t>
  </si>
  <si>
    <t>ООО "ДИНАМИКА"</t>
  </si>
  <si>
    <t>ООО ПТК "ЭКРА-Урал"</t>
  </si>
  <si>
    <t>ООО "РЕЛЕМАТИКА-НКУ"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</si>
</sst>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2"/>
      <color theme="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1" fillId="0" borderId="0"/>
    <xf numFmtId="0" fontId="30"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0" xfId="62" applyFont="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68" fontId="63"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2" fontId="61" fillId="0" borderId="1" xfId="1" applyNumberFormat="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6" borderId="0" xfId="2" applyFont="1" applyFill="1" applyAlignment="1">
      <alignment vertical="center"/>
    </xf>
    <xf numFmtId="0" fontId="65" fillId="0" borderId="0" xfId="69" applyFont="1" applyFill="1" applyAlignment="1"/>
    <xf numFmtId="0" fontId="11" fillId="0" borderId="0" xfId="2" applyFont="1" applyFill="1" applyAlignment="1">
      <alignment vertical="center"/>
    </xf>
    <xf numFmtId="0" fontId="65" fillId="0" borderId="0" xfId="2" applyFont="1" applyAlignment="1">
      <alignment vertical="center"/>
    </xf>
    <xf numFmtId="0" fontId="42" fillId="0" borderId="0" xfId="2" applyFont="1" applyAlignment="1">
      <alignment vertical="center"/>
    </xf>
    <xf numFmtId="0" fontId="65" fillId="0" borderId="0" xfId="69" applyFont="1" applyFill="1" applyAlignment="1">
      <alignment horizontal="right"/>
    </xf>
    <xf numFmtId="2" fontId="51" fillId="0" borderId="0" xfId="2" applyNumberFormat="1" applyFont="1" applyAlignment="1">
      <alignment horizontal="right" vertical="center" wrapText="1"/>
    </xf>
    <xf numFmtId="2" fontId="65"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6" borderId="0" xfId="2" applyNumberFormat="1" applyFont="1" applyFill="1" applyAlignment="1">
      <alignment vertical="center"/>
    </xf>
    <xf numFmtId="0" fontId="65"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7"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0"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6"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6"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6" borderId="23" xfId="2" applyNumberFormat="1" applyFont="1" applyFill="1" applyBorder="1" applyAlignment="1">
      <alignment vertical="center"/>
    </xf>
    <xf numFmtId="0" fontId="64" fillId="0" borderId="0" xfId="2" applyFont="1" applyAlignment="1">
      <alignment vertical="center"/>
    </xf>
    <xf numFmtId="0" fontId="64" fillId="26" borderId="0" xfId="2" applyFont="1" applyFill="1" applyAlignment="1">
      <alignment vertical="center"/>
    </xf>
    <xf numFmtId="0" fontId="42" fillId="0" borderId="28" xfId="2" applyFont="1" applyBorder="1" applyAlignment="1">
      <alignment vertical="center"/>
    </xf>
    <xf numFmtId="1" fontId="11" fillId="26"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6" borderId="1" xfId="2" applyNumberFormat="1" applyFont="1" applyFill="1" applyBorder="1" applyAlignment="1">
      <alignment vertical="center"/>
    </xf>
    <xf numFmtId="3" fontId="41" fillId="0" borderId="23" xfId="2" applyNumberFormat="1" applyFont="1" applyBorder="1" applyAlignment="1">
      <alignment vertical="center"/>
    </xf>
    <xf numFmtId="3" fontId="41" fillId="26"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6"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6"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6"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6"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6"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6"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6"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6"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6" borderId="23" xfId="2" applyNumberFormat="1" applyFont="1" applyFill="1" applyBorder="1" applyAlignment="1">
      <alignment vertical="center"/>
    </xf>
    <xf numFmtId="171" fontId="11" fillId="0" borderId="0" xfId="2" applyNumberFormat="1" applyFont="1" applyAlignment="1">
      <alignment vertical="center"/>
    </xf>
    <xf numFmtId="0" fontId="11" fillId="26" borderId="0" xfId="2" applyFont="1" applyFill="1" applyBorder="1" applyAlignment="1">
      <alignment vertical="center"/>
    </xf>
    <xf numFmtId="0" fontId="65" fillId="0" borderId="0" xfId="2" applyFont="1" applyBorder="1" applyAlignment="1">
      <alignment vertical="center"/>
    </xf>
    <xf numFmtId="0" fontId="65" fillId="26" borderId="0" xfId="2"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68" fillId="0" borderId="1" xfId="41" applyFont="1" applyFill="1" applyBorder="1" applyAlignment="1">
      <alignment horizontal="center" vertical="center" wrapText="1"/>
    </xf>
    <xf numFmtId="2" fontId="11" fillId="26" borderId="1" xfId="71" applyNumberFormat="1" applyFont="1" applyFill="1" applyBorder="1" applyAlignment="1">
      <alignment horizontal="center" vertical="center" wrapText="1" shrinkToFit="1"/>
    </xf>
    <xf numFmtId="0" fontId="64" fillId="0" borderId="1" xfId="2" applyFont="1" applyFill="1" applyBorder="1" applyAlignment="1">
      <alignment vertical="center" wrapText="1"/>
    </xf>
    <xf numFmtId="169" fontId="36" fillId="0" borderId="0" xfId="49" applyNumberFormat="1" applyFont="1" applyFill="1"/>
    <xf numFmtId="3" fontId="75" fillId="0" borderId="1" xfId="0" applyNumberFormat="1" applyFont="1" applyFill="1" applyBorder="1" applyAlignment="1">
      <alignment horizontal="center" vertical="center"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3" fontId="7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right" vertical="center"/>
    </xf>
    <xf numFmtId="0" fontId="12" fillId="26" borderId="0" xfId="2" applyFont="1" applyFill="1" applyAlignment="1">
      <alignment horizontal="right"/>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vertical="center" wrapText="1"/>
    </xf>
    <xf numFmtId="4" fontId="11" fillId="26" borderId="4" xfId="70" applyNumberFormat="1" applyFont="1" applyFill="1" applyBorder="1" applyAlignment="1">
      <alignment horizontal="right" vertical="center" wrapText="1"/>
    </xf>
    <xf numFmtId="2" fontId="11" fillId="26" borderId="1" xfId="2" applyNumberFormat="1" applyFont="1" applyFill="1" applyBorder="1" applyAlignment="1">
      <alignment vertical="center"/>
    </xf>
    <xf numFmtId="2" fontId="11" fillId="26" borderId="3" xfId="2" applyNumberFormat="1" applyFont="1" applyFill="1" applyBorder="1" applyAlignment="1">
      <alignment vertical="center"/>
    </xf>
    <xf numFmtId="4" fontId="11" fillId="26" borderId="3" xfId="70" applyNumberFormat="1" applyFont="1" applyFill="1" applyBorder="1" applyAlignment="1">
      <alignment horizontal="righ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4" fontId="11" fillId="26" borderId="2" xfId="70" applyNumberFormat="1" applyFont="1" applyFill="1" applyBorder="1" applyAlignment="1">
      <alignment horizontal="right" vertical="center" wrapText="1"/>
    </xf>
    <xf numFmtId="4" fontId="11" fillId="26" borderId="10" xfId="70" applyNumberFormat="1" applyFont="1" applyFill="1" applyBorder="1" applyAlignment="1">
      <alignment horizontal="right" vertical="center" wrapText="1"/>
    </xf>
    <xf numFmtId="169" fontId="11" fillId="26" borderId="1" xfId="2" applyNumberFormat="1" applyFont="1" applyFill="1" applyBorder="1" applyAlignment="1">
      <alignment horizontal="right" vertical="center" wrapText="1"/>
    </xf>
    <xf numFmtId="0" fontId="11" fillId="26" borderId="4" xfId="2" applyFont="1" applyFill="1" applyBorder="1" applyAlignment="1">
      <alignment horizontal="center" vertical="center"/>
    </xf>
    <xf numFmtId="0" fontId="11" fillId="26" borderId="1" xfId="2" applyFont="1" applyFill="1" applyBorder="1" applyAlignment="1">
      <alignment horizontal="center" vertical="center"/>
    </xf>
    <xf numFmtId="4" fontId="11" fillId="26" borderId="6" xfId="70" applyNumberFormat="1" applyFont="1" applyFill="1" applyBorder="1" applyAlignment="1">
      <alignment horizontal="right" vertical="center" wrapText="1"/>
    </xf>
    <xf numFmtId="0" fontId="11" fillId="26" borderId="6" xfId="41" applyFont="1" applyFill="1" applyBorder="1" applyAlignment="1">
      <alignment horizontal="left" vertical="center" wrapText="1"/>
    </xf>
    <xf numFmtId="169" fontId="43" fillId="26" borderId="1" xfId="2" applyNumberFormat="1" applyFont="1" applyFill="1" applyBorder="1" applyAlignment="1">
      <alignment horizontal="right" vertical="center" wrapText="1"/>
    </xf>
    <xf numFmtId="0" fontId="48" fillId="26" borderId="1" xfId="72" applyFont="1" applyFill="1" applyBorder="1" applyAlignment="1">
      <alignment horizontal="left" vertical="center" wrapText="1"/>
    </xf>
    <xf numFmtId="0" fontId="44" fillId="26" borderId="1" xfId="72"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xf>
    <xf numFmtId="49" fontId="7" fillId="0" borderId="7" xfId="1" applyNumberFormat="1" applyFont="1" applyFill="1" applyBorder="1" applyAlignment="1">
      <alignment horizontal="center"/>
    </xf>
    <xf numFmtId="49" fontId="7" fillId="0" borderId="3" xfId="1" applyNumberFormat="1" applyFont="1" applyFill="1" applyBorder="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4" fontId="36" fillId="0" borderId="0" xfId="49" applyNumberFormat="1" applyFont="1" applyAlignment="1">
      <alignment horizontal="center" vertical="center"/>
    </xf>
    <xf numFmtId="0" fontId="36" fillId="0" borderId="0" xfId="49" applyFont="1" applyAlignment="1">
      <alignment horizontal="center" vertical="center"/>
    </xf>
    <xf numFmtId="173"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173"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7" fillId="0" borderId="0" xfId="49" applyFont="1" applyFill="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71"/>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-843452.23994698492</c:v>
                </c:pt>
                <c:pt idx="1">
                  <c:v>-729110.10097241378</c:v>
                </c:pt>
                <c:pt idx="2">
                  <c:v>-630035.66089805425</c:v>
                </c:pt>
                <c:pt idx="3">
                  <c:v>-544214.59703558672</c:v>
                </c:pt>
                <c:pt idx="4">
                  <c:v>-469895.76694500388</c:v>
                </c:pt>
                <c:pt idx="5">
                  <c:v>-405557.0990545681</c:v>
                </c:pt>
                <c:pt idx="6">
                  <c:v>-379697.03675274405</c:v>
                </c:pt>
                <c:pt idx="7">
                  <c:v>-327976.9875294455</c:v>
                </c:pt>
                <c:pt idx="8">
                  <c:v>-283188.67041013512</c:v>
                </c:pt>
                <c:pt idx="9">
                  <c:v>-244414.82994163421</c:v>
                </c:pt>
                <c:pt idx="10">
                  <c:v>-210858.34660666791</c:v>
                </c:pt>
                <c:pt idx="11">
                  <c:v>-181826.63498651327</c:v>
                </c:pt>
                <c:pt idx="12">
                  <c:v>-170667.02487922827</c:v>
                </c:pt>
                <c:pt idx="13">
                  <c:v>-147299.91210839042</c:v>
                </c:pt>
                <c:pt idx="14">
                  <c:v>-127077.0056525986</c:v>
                </c:pt>
                <c:pt idx="15">
                  <c:v>-109580.92780609605</c:v>
                </c:pt>
                <c:pt idx="16">
                  <c:v>-94449.106691175097</c:v>
                </c:pt>
                <c:pt idx="17">
                  <c:v>-81366.643546641179</c:v>
                </c:pt>
                <c:pt idx="18">
                  <c:v>-76584.898445779079</c:v>
                </c:pt>
                <c:pt idx="19">
                  <c:v>-66040.816866616136</c:v>
                </c:pt>
              </c:numCache>
            </c:numRef>
          </c:val>
          <c:smooth val="0"/>
          <c:extLst>
            <c:ext xmlns:c16="http://schemas.microsoft.com/office/drawing/2014/chart" uri="{C3380CC4-5D6E-409C-BE32-E72D297353CC}">
              <c16:uniqueId val="{00000000-0B44-41A1-A268-4D82940161F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-50099177.279872067</c:v>
                </c:pt>
                <c:pt idx="1">
                  <c:v>-50828287.380844481</c:v>
                </c:pt>
                <c:pt idx="2">
                  <c:v>-51458323.041742533</c:v>
                </c:pt>
                <c:pt idx="3">
                  <c:v>-52002537.63877812</c:v>
                </c:pt>
                <c:pt idx="4">
                  <c:v>-52472433.405723125</c:v>
                </c:pt>
                <c:pt idx="5">
                  <c:v>-52877990.504777692</c:v>
                </c:pt>
                <c:pt idx="6">
                  <c:v>-53257687.541530438</c:v>
                </c:pt>
                <c:pt idx="7">
                  <c:v>-53585664.529059887</c:v>
                </c:pt>
                <c:pt idx="8">
                  <c:v>-53868853.199470021</c:v>
                </c:pt>
                <c:pt idx="9">
                  <c:v>-54113268.029411659</c:v>
                </c:pt>
                <c:pt idx="10">
                  <c:v>-54324126.376018323</c:v>
                </c:pt>
                <c:pt idx="11">
                  <c:v>-54505953.011004835</c:v>
                </c:pt>
                <c:pt idx="12">
                  <c:v>-54676620.03588406</c:v>
                </c:pt>
                <c:pt idx="13">
                  <c:v>-54823919.947992451</c:v>
                </c:pt>
                <c:pt idx="14">
                  <c:v>-54950996.953645051</c:v>
                </c:pt>
                <c:pt idx="15">
                  <c:v>-55060577.881451145</c:v>
                </c:pt>
                <c:pt idx="16">
                  <c:v>-55155026.988142319</c:v>
                </c:pt>
                <c:pt idx="17">
                  <c:v>-55236393.63168896</c:v>
                </c:pt>
                <c:pt idx="18">
                  <c:v>-55312978.530134737</c:v>
                </c:pt>
                <c:pt idx="19">
                  <c:v>-55379019.347001351</c:v>
                </c:pt>
              </c:numCache>
            </c:numRef>
          </c:val>
          <c:smooth val="0"/>
          <c:extLst>
            <c:ext xmlns:c16="http://schemas.microsoft.com/office/drawing/2014/chart" uri="{C3380CC4-5D6E-409C-BE32-E72D297353CC}">
              <c16:uniqueId val="{00000001-0B44-41A1-A268-4D82940161F4}"/>
            </c:ext>
          </c:extLst>
        </c:ser>
        <c:dLbls>
          <c:showLegendKey val="0"/>
          <c:showVal val="0"/>
          <c:showCatName val="0"/>
          <c:showSerName val="0"/>
          <c:showPercent val="0"/>
          <c:showBubbleSize val="0"/>
        </c:dLbls>
        <c:smooth val="0"/>
        <c:axId val="758181664"/>
        <c:axId val="758183904"/>
      </c:lineChart>
      <c:catAx>
        <c:axId val="75818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8183904"/>
        <c:crosses val="autoZero"/>
        <c:auto val="1"/>
        <c:lblAlgn val="ctr"/>
        <c:lblOffset val="100"/>
        <c:noMultiLvlLbl val="0"/>
      </c:catAx>
      <c:valAx>
        <c:axId val="7581839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18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22</xdr:row>
      <xdr:rowOff>95251</xdr:rowOff>
    </xdr:from>
    <xdr:to>
      <xdr:col>2</xdr:col>
      <xdr:colOff>6007100</xdr:colOff>
      <xdr:row>22</xdr:row>
      <xdr:rowOff>2714625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5" y="7953376"/>
          <a:ext cx="5943600" cy="2619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206375</xdr:colOff>
      <xdr:row>22</xdr:row>
      <xdr:rowOff>3016250</xdr:rowOff>
    </xdr:from>
    <xdr:to>
      <xdr:col>2</xdr:col>
      <xdr:colOff>6140450</xdr:colOff>
      <xdr:row>22</xdr:row>
      <xdr:rowOff>4632325</xdr:rowOff>
    </xdr:to>
    <xdr:pic>
      <xdr:nvPicPr>
        <xdr:cNvPr id="3" name="Рисунок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0" y="10874375"/>
          <a:ext cx="5934075" cy="161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3" t="s">
        <v>664</v>
      </c>
      <c r="B5" s="343"/>
      <c r="C5" s="343"/>
      <c r="D5" s="117"/>
      <c r="E5" s="117"/>
      <c r="F5" s="117"/>
      <c r="G5" s="117"/>
      <c r="H5" s="117"/>
    </row>
    <row r="6" spans="1:20" s="12" customFormat="1" ht="18.75" x14ac:dyDescent="0.3">
      <c r="A6" s="17"/>
      <c r="D6" s="16"/>
      <c r="E6" s="16"/>
      <c r="F6" s="15"/>
    </row>
    <row r="7" spans="1:20" s="12" customFormat="1" ht="18.75" x14ac:dyDescent="0.2">
      <c r="A7" s="347" t="s">
        <v>9</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574</v>
      </c>
      <c r="B9" s="345"/>
      <c r="C9" s="345"/>
      <c r="D9" s="8"/>
      <c r="E9" s="8"/>
      <c r="F9" s="8"/>
      <c r="G9" s="13"/>
      <c r="H9" s="13"/>
      <c r="I9" s="13"/>
      <c r="J9" s="13"/>
      <c r="K9" s="13"/>
      <c r="L9" s="13"/>
      <c r="M9" s="13"/>
      <c r="N9" s="13"/>
      <c r="O9" s="13"/>
      <c r="P9" s="13"/>
      <c r="Q9" s="13"/>
      <c r="R9" s="13"/>
      <c r="S9" s="13"/>
      <c r="T9" s="13"/>
    </row>
    <row r="10" spans="1:20" s="12" customFormat="1" ht="18.75" x14ac:dyDescent="0.2">
      <c r="A10" s="344" t="s">
        <v>8</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517</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7</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5" t="s">
        <v>576</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6</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489</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345</v>
      </c>
      <c r="C22" s="36" t="s">
        <v>506</v>
      </c>
      <c r="D22" s="29"/>
      <c r="E22" s="29"/>
      <c r="F22" s="29"/>
      <c r="G22" s="28"/>
      <c r="H22" s="28"/>
      <c r="I22" s="28"/>
      <c r="J22" s="28"/>
      <c r="K22" s="28"/>
      <c r="L22" s="28"/>
      <c r="M22" s="28"/>
      <c r="N22" s="28"/>
      <c r="O22" s="28"/>
      <c r="P22" s="28"/>
      <c r="Q22" s="28"/>
      <c r="R22" s="27"/>
      <c r="S22" s="27"/>
      <c r="T22" s="27"/>
    </row>
    <row r="23" spans="1:20" s="3" customFormat="1" ht="59.25" customHeight="1" x14ac:dyDescent="0.2">
      <c r="A23" s="24" t="s">
        <v>63</v>
      </c>
      <c r="B23" s="35" t="s">
        <v>64</v>
      </c>
      <c r="C23" s="36" t="s">
        <v>507</v>
      </c>
      <c r="D23" s="29"/>
      <c r="E23" s="29"/>
      <c r="F23" s="29"/>
      <c r="G23" s="28"/>
      <c r="H23" s="28"/>
      <c r="I23" s="28"/>
      <c r="J23" s="28"/>
      <c r="K23" s="28"/>
      <c r="L23" s="28"/>
      <c r="M23" s="28"/>
      <c r="N23" s="28"/>
      <c r="O23" s="28"/>
      <c r="P23" s="28"/>
      <c r="Q23" s="28"/>
      <c r="R23" s="27"/>
      <c r="S23" s="27"/>
      <c r="T23" s="27"/>
    </row>
    <row r="24" spans="1:20" s="3" customFormat="1" ht="27" customHeight="1" x14ac:dyDescent="0.2">
      <c r="A24" s="337"/>
      <c r="B24" s="338"/>
      <c r="C24" s="33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4" t="s">
        <v>436</v>
      </c>
      <c r="C25" s="125" t="s">
        <v>518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4" t="s">
        <v>75</v>
      </c>
      <c r="C26" s="125" t="s">
        <v>656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4" t="s">
        <v>74</v>
      </c>
      <c r="C27" s="125"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4" t="s">
        <v>437</v>
      </c>
      <c r="C28" s="125"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4" t="s">
        <v>438</v>
      </c>
      <c r="C29" s="125"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4" t="s">
        <v>439</v>
      </c>
      <c r="C30" s="125"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440</v>
      </c>
      <c r="C31" s="125"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441</v>
      </c>
      <c r="C32" s="125"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442</v>
      </c>
      <c r="C33" s="36" t="s">
        <v>619</v>
      </c>
      <c r="D33" s="34"/>
      <c r="E33" s="34"/>
      <c r="F33" s="33"/>
      <c r="G33" s="33"/>
      <c r="H33" s="33"/>
      <c r="I33" s="33"/>
      <c r="J33" s="33"/>
      <c r="K33" s="33"/>
      <c r="L33" s="33"/>
      <c r="M33" s="33"/>
      <c r="N33" s="33"/>
      <c r="O33" s="33"/>
      <c r="P33" s="33"/>
      <c r="Q33" s="32"/>
      <c r="R33" s="32"/>
      <c r="S33" s="32"/>
      <c r="T33" s="32"/>
    </row>
    <row r="34" spans="1:20" ht="111" customHeight="1" x14ac:dyDescent="0.25">
      <c r="A34" s="24" t="s">
        <v>458</v>
      </c>
      <c r="B34" s="39" t="s">
        <v>443</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446</v>
      </c>
      <c r="B35" s="39" t="s">
        <v>72</v>
      </c>
      <c r="C35" s="36" t="s">
        <v>505</v>
      </c>
      <c r="D35" s="23"/>
      <c r="E35" s="23"/>
      <c r="F35" s="23"/>
      <c r="G35" s="23"/>
      <c r="H35" s="23"/>
      <c r="I35" s="23"/>
      <c r="J35" s="23"/>
      <c r="K35" s="23"/>
      <c r="L35" s="23"/>
      <c r="M35" s="23"/>
      <c r="N35" s="23"/>
      <c r="O35" s="23"/>
      <c r="P35" s="23"/>
      <c r="Q35" s="23"/>
      <c r="R35" s="23"/>
      <c r="S35" s="23"/>
      <c r="T35" s="23"/>
    </row>
    <row r="36" spans="1:20" ht="66.75" customHeight="1" x14ac:dyDescent="0.25">
      <c r="A36" s="24" t="s">
        <v>459</v>
      </c>
      <c r="B36" s="39" t="s">
        <v>444</v>
      </c>
      <c r="C36" s="36" t="s">
        <v>575</v>
      </c>
      <c r="D36" s="23"/>
      <c r="E36" s="23"/>
      <c r="F36" s="23"/>
      <c r="G36" s="23"/>
      <c r="H36" s="23"/>
      <c r="I36" s="23"/>
      <c r="J36" s="23"/>
      <c r="K36" s="23"/>
      <c r="L36" s="23"/>
      <c r="M36" s="23"/>
      <c r="N36" s="23"/>
      <c r="O36" s="23"/>
      <c r="P36" s="23"/>
      <c r="Q36" s="23"/>
      <c r="R36" s="23"/>
      <c r="S36" s="23"/>
      <c r="T36" s="23"/>
    </row>
    <row r="37" spans="1:20" ht="43.5" customHeight="1" x14ac:dyDescent="0.25">
      <c r="A37" s="24" t="s">
        <v>447</v>
      </c>
      <c r="B37" s="39" t="s">
        <v>445</v>
      </c>
      <c r="C37" s="266" t="s">
        <v>575</v>
      </c>
      <c r="D37" s="23"/>
      <c r="E37" s="23"/>
      <c r="F37" s="23"/>
      <c r="G37" s="23"/>
      <c r="H37" s="23"/>
      <c r="I37" s="23"/>
      <c r="J37" s="23"/>
      <c r="K37" s="23"/>
      <c r="L37" s="23"/>
      <c r="M37" s="23"/>
      <c r="N37" s="23"/>
      <c r="O37" s="23"/>
      <c r="P37" s="23"/>
      <c r="Q37" s="23"/>
      <c r="R37" s="23"/>
      <c r="S37" s="23"/>
      <c r="T37" s="23"/>
    </row>
    <row r="38" spans="1:20" ht="43.5" customHeight="1" x14ac:dyDescent="0.25">
      <c r="A38" s="24" t="s">
        <v>460</v>
      </c>
      <c r="B38" s="39" t="s">
        <v>238</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40"/>
      <c r="B39" s="341"/>
      <c r="C39" s="342"/>
      <c r="D39" s="23"/>
      <c r="E39" s="23"/>
      <c r="F39" s="23"/>
      <c r="G39" s="23"/>
      <c r="H39" s="23"/>
      <c r="I39" s="23"/>
      <c r="J39" s="23"/>
      <c r="K39" s="23"/>
      <c r="L39" s="23"/>
      <c r="M39" s="23"/>
      <c r="N39" s="23"/>
      <c r="O39" s="23"/>
      <c r="P39" s="23"/>
      <c r="Q39" s="23"/>
      <c r="R39" s="23"/>
      <c r="S39" s="23"/>
      <c r="T39" s="23"/>
    </row>
    <row r="40" spans="1:20" ht="63" x14ac:dyDescent="0.25">
      <c r="A40" s="24" t="s">
        <v>448</v>
      </c>
      <c r="B40" s="39" t="s">
        <v>500</v>
      </c>
      <c r="C40" s="36" t="s">
        <v>618</v>
      </c>
      <c r="D40" s="23"/>
      <c r="E40" s="23"/>
      <c r="F40" s="23"/>
      <c r="G40" s="23"/>
      <c r="H40" s="23"/>
      <c r="I40" s="23"/>
      <c r="J40" s="23"/>
      <c r="K40" s="23"/>
      <c r="L40" s="23"/>
      <c r="M40" s="23"/>
      <c r="N40" s="23"/>
      <c r="O40" s="23"/>
      <c r="P40" s="23"/>
      <c r="Q40" s="23"/>
      <c r="R40" s="23"/>
      <c r="S40" s="23"/>
      <c r="T40" s="23"/>
    </row>
    <row r="41" spans="1:20" ht="105.75" customHeight="1" x14ac:dyDescent="0.25">
      <c r="A41" s="24" t="s">
        <v>461</v>
      </c>
      <c r="B41" s="39" t="s">
        <v>484</v>
      </c>
      <c r="C41" s="36" t="s">
        <v>548</v>
      </c>
      <c r="D41" s="23"/>
      <c r="E41" s="23"/>
      <c r="F41" s="23"/>
      <c r="G41" s="23"/>
      <c r="H41" s="23"/>
      <c r="I41" s="23"/>
      <c r="J41" s="23"/>
      <c r="K41" s="23"/>
      <c r="L41" s="23"/>
      <c r="M41" s="23"/>
      <c r="N41" s="23"/>
      <c r="O41" s="23"/>
      <c r="P41" s="23"/>
      <c r="Q41" s="23"/>
      <c r="R41" s="23"/>
      <c r="S41" s="23"/>
      <c r="T41" s="23"/>
    </row>
    <row r="42" spans="1:20" ht="83.25" customHeight="1" x14ac:dyDescent="0.25">
      <c r="A42" s="24" t="s">
        <v>449</v>
      </c>
      <c r="B42" s="39" t="s">
        <v>499</v>
      </c>
      <c r="C42" s="36" t="s">
        <v>548</v>
      </c>
      <c r="D42" s="23"/>
      <c r="E42" s="23"/>
      <c r="F42" s="23"/>
      <c r="G42" s="23"/>
      <c r="H42" s="23"/>
      <c r="I42" s="23"/>
      <c r="J42" s="23"/>
      <c r="K42" s="23"/>
      <c r="L42" s="23"/>
      <c r="M42" s="23"/>
      <c r="N42" s="23"/>
      <c r="O42" s="23"/>
      <c r="P42" s="23"/>
      <c r="Q42" s="23"/>
      <c r="R42" s="23"/>
      <c r="S42" s="23"/>
      <c r="T42" s="23"/>
    </row>
    <row r="43" spans="1:20" ht="186" customHeight="1" x14ac:dyDescent="0.25">
      <c r="A43" s="24" t="s">
        <v>464</v>
      </c>
      <c r="B43" s="39" t="s">
        <v>465</v>
      </c>
      <c r="C43" s="36" t="s">
        <v>548</v>
      </c>
      <c r="D43" s="23"/>
      <c r="E43" s="23"/>
      <c r="F43" s="23"/>
      <c r="G43" s="23"/>
      <c r="H43" s="23"/>
      <c r="I43" s="23"/>
      <c r="J43" s="23"/>
      <c r="K43" s="23"/>
      <c r="L43" s="23"/>
      <c r="M43" s="23"/>
      <c r="N43" s="23"/>
      <c r="O43" s="23"/>
      <c r="P43" s="23"/>
      <c r="Q43" s="23"/>
      <c r="R43" s="23"/>
      <c r="S43" s="23"/>
      <c r="T43" s="23"/>
    </row>
    <row r="44" spans="1:20" ht="111" customHeight="1" x14ac:dyDescent="0.25">
      <c r="A44" s="24" t="s">
        <v>450</v>
      </c>
      <c r="B44" s="39" t="s">
        <v>490</v>
      </c>
      <c r="C44" s="36" t="s">
        <v>549</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36" t="s">
        <v>548</v>
      </c>
      <c r="D45" s="23"/>
      <c r="E45" s="23"/>
      <c r="F45" s="23"/>
      <c r="G45" s="23"/>
      <c r="H45" s="23"/>
      <c r="I45" s="23"/>
      <c r="J45" s="23"/>
      <c r="K45" s="23"/>
      <c r="L45" s="23"/>
      <c r="M45" s="23"/>
      <c r="N45" s="23"/>
      <c r="O45" s="23"/>
      <c r="P45" s="23"/>
      <c r="Q45" s="23"/>
      <c r="R45" s="23"/>
      <c r="S45" s="23"/>
      <c r="T45" s="23"/>
    </row>
    <row r="46" spans="1:20" ht="101.25" customHeight="1" x14ac:dyDescent="0.25">
      <c r="A46" s="24" t="s">
        <v>451</v>
      </c>
      <c r="B46" s="39" t="s">
        <v>492</v>
      </c>
      <c r="C46" s="267" t="s">
        <v>660</v>
      </c>
      <c r="D46" s="23"/>
      <c r="E46" s="23"/>
      <c r="F46" s="23"/>
      <c r="G46" s="23"/>
      <c r="H46" s="23"/>
      <c r="I46" s="23"/>
      <c r="J46" s="23"/>
      <c r="K46" s="23"/>
      <c r="L46" s="23"/>
      <c r="M46" s="23"/>
      <c r="N46" s="23"/>
      <c r="O46" s="23"/>
      <c r="P46" s="23"/>
      <c r="Q46" s="23"/>
      <c r="R46" s="23"/>
      <c r="S46" s="23"/>
      <c r="T46" s="23"/>
    </row>
    <row r="47" spans="1:20" ht="18.75" customHeight="1" x14ac:dyDescent="0.25">
      <c r="A47" s="337"/>
      <c r="B47" s="338"/>
      <c r="C47" s="339"/>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662</v>
      </c>
      <c r="C48" s="156">
        <f>'6.2. Паспорт фин осв ввод'!AF24</f>
        <v>11.75024663726118</v>
      </c>
      <c r="D48" s="23"/>
      <c r="E48" s="23"/>
      <c r="F48" s="23"/>
      <c r="G48" s="23"/>
      <c r="H48" s="23"/>
      <c r="I48" s="23"/>
      <c r="J48" s="23"/>
      <c r="K48" s="23"/>
      <c r="L48" s="23"/>
      <c r="M48" s="23"/>
      <c r="N48" s="23"/>
      <c r="O48" s="23"/>
      <c r="P48" s="23"/>
      <c r="Q48" s="23"/>
      <c r="R48" s="23"/>
      <c r="S48" s="23"/>
      <c r="T48" s="23"/>
    </row>
    <row r="49" spans="1:20" ht="71.25" customHeight="1" x14ac:dyDescent="0.25">
      <c r="A49" s="24" t="s">
        <v>452</v>
      </c>
      <c r="B49" s="39" t="s">
        <v>663</v>
      </c>
      <c r="C49" s="156">
        <f>'6.2. Паспорт фин осв ввод'!AF30</f>
        <v>9.7918721977176499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0" t="str">
        <f>'1. паспорт местоположение'!A12:C12</f>
        <v>F_TP3300.PS.0089</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5" t="s">
        <v>463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5</v>
      </c>
      <c r="B19" s="349" t="s">
        <v>108</v>
      </c>
      <c r="C19" s="351" t="s">
        <v>377</v>
      </c>
      <c r="D19" s="349" t="s">
        <v>376</v>
      </c>
      <c r="E19" s="349" t="s">
        <v>107</v>
      </c>
      <c r="F19" s="349" t="s">
        <v>106</v>
      </c>
      <c r="G19" s="349" t="s">
        <v>372</v>
      </c>
      <c r="H19" s="349" t="s">
        <v>105</v>
      </c>
      <c r="I19" s="349" t="s">
        <v>104</v>
      </c>
      <c r="J19" s="349" t="s">
        <v>103</v>
      </c>
      <c r="K19" s="349" t="s">
        <v>102</v>
      </c>
      <c r="L19" s="349" t="s">
        <v>101</v>
      </c>
      <c r="M19" s="349" t="s">
        <v>100</v>
      </c>
      <c r="N19" s="349" t="s">
        <v>99</v>
      </c>
      <c r="O19" s="349" t="s">
        <v>98</v>
      </c>
      <c r="P19" s="349" t="s">
        <v>97</v>
      </c>
      <c r="Q19" s="349" t="s">
        <v>375</v>
      </c>
      <c r="R19" s="349"/>
      <c r="S19" s="353" t="s">
        <v>455</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1" t="s">
        <v>373</v>
      </c>
      <c r="R20" s="42" t="s">
        <v>374</v>
      </c>
      <c r="S20" s="353"/>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456</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457</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9"/>
      <c r="B29" s="46" t="s">
        <v>370</v>
      </c>
      <c r="C29" s="46"/>
      <c r="D29" s="46"/>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0" t="str">
        <f>'1. паспорт местоположение'!A12:C12</f>
        <v>F_TP3300.PS.0089</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42" customHeight="1" x14ac:dyDescent="0.2">
      <c r="A16" s="37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46" t="s">
        <v>468</v>
      </c>
      <c r="B19" s="346"/>
      <c r="C19" s="346"/>
      <c r="D19" s="346"/>
      <c r="E19" s="346"/>
      <c r="F19" s="346"/>
      <c r="G19" s="346"/>
      <c r="H19" s="346"/>
      <c r="I19" s="346"/>
      <c r="J19" s="346"/>
      <c r="K19" s="346"/>
      <c r="L19" s="346"/>
      <c r="M19" s="346"/>
      <c r="N19" s="346"/>
      <c r="O19" s="346"/>
      <c r="P19" s="346"/>
      <c r="Q19" s="346"/>
      <c r="R19" s="346"/>
      <c r="S19" s="346"/>
      <c r="T19" s="346"/>
    </row>
    <row r="20" spans="1:113" s="59"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5" t="s">
        <v>5</v>
      </c>
      <c r="B21" s="358" t="s">
        <v>229</v>
      </c>
      <c r="C21" s="359"/>
      <c r="D21" s="362" t="s">
        <v>130</v>
      </c>
      <c r="E21" s="358" t="s">
        <v>497</v>
      </c>
      <c r="F21" s="359"/>
      <c r="G21" s="358" t="s">
        <v>279</v>
      </c>
      <c r="H21" s="359"/>
      <c r="I21" s="358" t="s">
        <v>129</v>
      </c>
      <c r="J21" s="359"/>
      <c r="K21" s="362" t="s">
        <v>128</v>
      </c>
      <c r="L21" s="358" t="s">
        <v>127</v>
      </c>
      <c r="M21" s="359"/>
      <c r="N21" s="358" t="s">
        <v>493</v>
      </c>
      <c r="O21" s="359"/>
      <c r="P21" s="362" t="s">
        <v>126</v>
      </c>
      <c r="Q21" s="368" t="s">
        <v>125</v>
      </c>
      <c r="R21" s="369"/>
      <c r="S21" s="368" t="s">
        <v>124</v>
      </c>
      <c r="T21" s="370"/>
    </row>
    <row r="22" spans="1:113" ht="204.75" customHeight="1" x14ac:dyDescent="0.25">
      <c r="A22" s="366"/>
      <c r="B22" s="360"/>
      <c r="C22" s="361"/>
      <c r="D22" s="364"/>
      <c r="E22" s="360"/>
      <c r="F22" s="361"/>
      <c r="G22" s="360"/>
      <c r="H22" s="361"/>
      <c r="I22" s="360"/>
      <c r="J22" s="361"/>
      <c r="K22" s="363"/>
      <c r="L22" s="360"/>
      <c r="M22" s="361"/>
      <c r="N22" s="360"/>
      <c r="O22" s="361"/>
      <c r="P22" s="363"/>
      <c r="Q22" s="90" t="s">
        <v>123</v>
      </c>
      <c r="R22" s="90" t="s">
        <v>467</v>
      </c>
      <c r="S22" s="90" t="s">
        <v>122</v>
      </c>
      <c r="T22" s="90" t="s">
        <v>121</v>
      </c>
    </row>
    <row r="23" spans="1:113" ht="51.75" customHeight="1" x14ac:dyDescent="0.25">
      <c r="A23" s="367"/>
      <c r="B23" s="115" t="s">
        <v>119</v>
      </c>
      <c r="C23" s="115" t="s">
        <v>120</v>
      </c>
      <c r="D23" s="363"/>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18"/>
      <c r="R25" s="61"/>
      <c r="S25" s="11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57" t="s">
        <v>501</v>
      </c>
      <c r="C29" s="357"/>
      <c r="D29" s="357"/>
      <c r="E29" s="357"/>
      <c r="F29" s="357"/>
      <c r="G29" s="357"/>
      <c r="H29" s="357"/>
      <c r="I29" s="357"/>
      <c r="J29" s="357"/>
      <c r="K29" s="357"/>
      <c r="L29" s="357"/>
      <c r="M29" s="357"/>
      <c r="N29" s="357"/>
      <c r="O29" s="357"/>
      <c r="P29" s="357"/>
      <c r="Q29" s="357"/>
      <c r="R29" s="35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85" zoomScaleSheetLayoutView="85" workbookViewId="0">
      <selection activeCell="A15" sqref="A15:AA15"/>
    </sheetView>
  </sheetViews>
  <sheetFormatPr defaultColWidth="10.7109375" defaultRowHeight="15.75" x14ac:dyDescent="0.25"/>
  <cols>
    <col min="1" max="1" width="10.7109375" style="51"/>
    <col min="2" max="3" width="14.140625" style="51" customWidth="1"/>
    <col min="4" max="4" width="15.140625" style="51" customWidth="1"/>
    <col min="5" max="5" width="14.140625" style="51" customWidth="1"/>
    <col min="6" max="6" width="10.855468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F_TP3300.PS.0089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470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9" customFormat="1" ht="21" customHeight="1" x14ac:dyDescent="0.25"/>
    <row r="21" spans="1:27" ht="47.25" customHeight="1" x14ac:dyDescent="0.25">
      <c r="A21" s="377" t="s">
        <v>5</v>
      </c>
      <c r="B21" s="373" t="s">
        <v>477</v>
      </c>
      <c r="C21" s="374"/>
      <c r="D21" s="373" t="s">
        <v>479</v>
      </c>
      <c r="E21" s="374"/>
      <c r="F21" s="368" t="s">
        <v>102</v>
      </c>
      <c r="G21" s="370"/>
      <c r="H21" s="370"/>
      <c r="I21" s="369"/>
      <c r="J21" s="377" t="s">
        <v>480</v>
      </c>
      <c r="K21" s="373" t="s">
        <v>481</v>
      </c>
      <c r="L21" s="374"/>
      <c r="M21" s="373" t="s">
        <v>482</v>
      </c>
      <c r="N21" s="374"/>
      <c r="O21" s="373" t="s">
        <v>469</v>
      </c>
      <c r="P21" s="374"/>
      <c r="Q21" s="373" t="s">
        <v>135</v>
      </c>
      <c r="R21" s="374"/>
      <c r="S21" s="377" t="s">
        <v>134</v>
      </c>
      <c r="T21" s="377" t="s">
        <v>483</v>
      </c>
      <c r="U21" s="377" t="s">
        <v>478</v>
      </c>
      <c r="V21" s="373" t="s">
        <v>133</v>
      </c>
      <c r="W21" s="374"/>
      <c r="X21" s="368" t="s">
        <v>125</v>
      </c>
      <c r="Y21" s="370"/>
      <c r="Z21" s="368" t="s">
        <v>124</v>
      </c>
      <c r="AA21" s="370"/>
    </row>
    <row r="22" spans="1:27" ht="216" customHeight="1" x14ac:dyDescent="0.25">
      <c r="A22" s="380"/>
      <c r="B22" s="375"/>
      <c r="C22" s="376"/>
      <c r="D22" s="375"/>
      <c r="E22" s="376"/>
      <c r="F22" s="368" t="s">
        <v>132</v>
      </c>
      <c r="G22" s="369"/>
      <c r="H22" s="368" t="s">
        <v>131</v>
      </c>
      <c r="I22" s="369"/>
      <c r="J22" s="378"/>
      <c r="K22" s="375"/>
      <c r="L22" s="376"/>
      <c r="M22" s="375"/>
      <c r="N22" s="376"/>
      <c r="O22" s="375"/>
      <c r="P22" s="376"/>
      <c r="Q22" s="375"/>
      <c r="R22" s="376"/>
      <c r="S22" s="378"/>
      <c r="T22" s="378"/>
      <c r="U22" s="378"/>
      <c r="V22" s="375"/>
      <c r="W22" s="376"/>
      <c r="X22" s="90" t="s">
        <v>123</v>
      </c>
      <c r="Y22" s="90" t="s">
        <v>467</v>
      </c>
      <c r="Z22" s="90" t="s">
        <v>122</v>
      </c>
      <c r="AA22" s="90" t="s">
        <v>121</v>
      </c>
    </row>
    <row r="23" spans="1:27" ht="60" customHeight="1" x14ac:dyDescent="0.25">
      <c r="A23" s="378"/>
      <c r="B23" s="113" t="s">
        <v>119</v>
      </c>
      <c r="C23" s="113"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138" customFormat="1" ht="101.25" customHeight="1" x14ac:dyDescent="0.25">
      <c r="A25" s="90">
        <v>1</v>
      </c>
      <c r="B25" s="90" t="s">
        <v>509</v>
      </c>
      <c r="C25" s="90" t="s">
        <v>509</v>
      </c>
      <c r="D25" s="90" t="s">
        <v>509</v>
      </c>
      <c r="E25" s="90" t="s">
        <v>509</v>
      </c>
      <c r="F25" s="90">
        <v>110</v>
      </c>
      <c r="G25" s="90">
        <v>110</v>
      </c>
      <c r="H25" s="90">
        <v>110</v>
      </c>
      <c r="I25" s="90">
        <v>110</v>
      </c>
      <c r="J25" s="128" t="s">
        <v>510</v>
      </c>
      <c r="K25" s="128" t="s">
        <v>65</v>
      </c>
      <c r="L25" s="128" t="s">
        <v>65</v>
      </c>
      <c r="M25" s="128" t="s">
        <v>511</v>
      </c>
      <c r="N25" s="128" t="s">
        <v>511</v>
      </c>
      <c r="O25" s="127" t="s">
        <v>512</v>
      </c>
      <c r="P25" s="127" t="s">
        <v>512</v>
      </c>
      <c r="Q25" s="127">
        <v>75.87</v>
      </c>
      <c r="R25" s="90">
        <v>75.87</v>
      </c>
      <c r="S25" s="128" t="s">
        <v>371</v>
      </c>
      <c r="T25" s="128" t="s">
        <v>513</v>
      </c>
      <c r="U25" s="128" t="s">
        <v>58</v>
      </c>
      <c r="V25" s="128" t="s">
        <v>514</v>
      </c>
      <c r="W25" s="127" t="s">
        <v>514</v>
      </c>
      <c r="X25" s="90" t="s">
        <v>515</v>
      </c>
      <c r="Y25" s="90" t="s">
        <v>516</v>
      </c>
      <c r="Z25" s="90"/>
      <c r="AA25" s="90"/>
    </row>
    <row r="26" spans="1:27"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10:Y10"/>
    <mergeCell ref="E13:Y13"/>
    <mergeCell ref="A9:AA9"/>
    <mergeCell ref="A12:AA12"/>
    <mergeCell ref="A15:AA15"/>
    <mergeCell ref="A7:AA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F_TP3300.PS.0089</v>
      </c>
      <c r="B12" s="348"/>
      <c r="C12" s="348"/>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5" t="s">
        <v>462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65</v>
      </c>
      <c r="B22" s="30" t="s">
        <v>475</v>
      </c>
      <c r="C22" s="50" t="s">
        <v>550</v>
      </c>
      <c r="D22" s="29"/>
      <c r="E22" s="29"/>
      <c r="F22" s="28"/>
      <c r="G22" s="28"/>
      <c r="H22" s="28"/>
      <c r="I22" s="28"/>
      <c r="J22" s="28"/>
      <c r="K22" s="28"/>
      <c r="L22" s="28"/>
      <c r="M22" s="28"/>
      <c r="N22" s="28"/>
      <c r="O22" s="28"/>
      <c r="P22" s="28"/>
      <c r="Q22" s="27"/>
      <c r="R22" s="27"/>
      <c r="S22" s="27"/>
      <c r="T22" s="27"/>
      <c r="U22" s="27"/>
    </row>
    <row r="23" spans="1:21" ht="399.75" customHeight="1" x14ac:dyDescent="0.25">
      <c r="A23" s="24" t="s">
        <v>63</v>
      </c>
      <c r="B23" s="26" t="s">
        <v>60</v>
      </c>
      <c r="C23" s="36"/>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495</v>
      </c>
      <c r="C24" s="36" t="str">
        <f>'1. паспорт местоположение'!C40</f>
        <v>Финансирование -43,51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496</v>
      </c>
      <c r="C25" s="36"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573</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476</v>
      </c>
      <c r="C27" s="36" t="str">
        <f>C22</f>
        <v>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0"/>
      <c r="AB6" s="110"/>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0"/>
      <c r="AB7" s="110"/>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1"/>
      <c r="AB8" s="111"/>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2"/>
      <c r="AB9" s="112"/>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0"/>
      <c r="AB10" s="110"/>
    </row>
    <row r="11" spans="1:28" x14ac:dyDescent="0.25">
      <c r="A11" s="388" t="str">
        <f>'1. паспорт местоположение'!A12:C12</f>
        <v>F_TP3300.PS.0089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1"/>
      <c r="AB11" s="111"/>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2"/>
      <c r="AB12" s="112"/>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8"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1"/>
      <c r="AB14" s="111"/>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2"/>
      <c r="AB15" s="112"/>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1"/>
      <c r="AB16" s="12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1"/>
      <c r="AB17" s="12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1"/>
      <c r="AB18" s="12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1"/>
      <c r="AB19" s="121"/>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22"/>
      <c r="AB20" s="122"/>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22"/>
      <c r="AB21" s="122"/>
    </row>
    <row r="22" spans="1:28" x14ac:dyDescent="0.25">
      <c r="A22" s="382" t="s">
        <v>494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23"/>
      <c r="AB22" s="123"/>
    </row>
    <row r="23" spans="1:28" ht="32.25" customHeight="1" x14ac:dyDescent="0.25">
      <c r="A23" s="384" t="s">
        <v>368</v>
      </c>
      <c r="B23" s="385"/>
      <c r="C23" s="385"/>
      <c r="D23" s="385"/>
      <c r="E23" s="385"/>
      <c r="F23" s="385"/>
      <c r="G23" s="385"/>
      <c r="H23" s="385"/>
      <c r="I23" s="385"/>
      <c r="J23" s="385"/>
      <c r="K23" s="385"/>
      <c r="L23" s="386"/>
      <c r="M23" s="383" t="s">
        <v>369</v>
      </c>
      <c r="N23" s="383"/>
      <c r="O23" s="383"/>
      <c r="P23" s="383"/>
      <c r="Q23" s="383"/>
      <c r="R23" s="383"/>
      <c r="S23" s="383"/>
      <c r="T23" s="383"/>
      <c r="U23" s="383"/>
      <c r="V23" s="383"/>
      <c r="W23" s="383"/>
      <c r="X23" s="383"/>
      <c r="Y23" s="383"/>
      <c r="Z23" s="383"/>
    </row>
    <row r="24" spans="1:28" ht="151.5" customHeight="1" x14ac:dyDescent="0.25">
      <c r="A24" s="87" t="s">
        <v>239</v>
      </c>
      <c r="B24" s="88" t="s">
        <v>268</v>
      </c>
      <c r="C24" s="87" t="s">
        <v>362</v>
      </c>
      <c r="D24" s="87" t="s">
        <v>240</v>
      </c>
      <c r="E24" s="87" t="s">
        <v>363</v>
      </c>
      <c r="F24" s="87" t="s">
        <v>365</v>
      </c>
      <c r="G24" s="87" t="s">
        <v>364</v>
      </c>
      <c r="H24" s="87" t="s">
        <v>241</v>
      </c>
      <c r="I24" s="87" t="s">
        <v>366</v>
      </c>
      <c r="J24" s="87" t="s">
        <v>273</v>
      </c>
      <c r="K24" s="88" t="s">
        <v>267</v>
      </c>
      <c r="L24" s="88" t="s">
        <v>242</v>
      </c>
      <c r="M24" s="89" t="s">
        <v>287</v>
      </c>
      <c r="N24" s="88" t="s">
        <v>503</v>
      </c>
      <c r="O24" s="87" t="s">
        <v>284</v>
      </c>
      <c r="P24" s="87" t="s">
        <v>285</v>
      </c>
      <c r="Q24" s="87" t="s">
        <v>283</v>
      </c>
      <c r="R24" s="87" t="s">
        <v>241</v>
      </c>
      <c r="S24" s="87" t="s">
        <v>282</v>
      </c>
      <c r="T24" s="87" t="s">
        <v>281</v>
      </c>
      <c r="U24" s="87" t="s">
        <v>361</v>
      </c>
      <c r="V24" s="87" t="s">
        <v>283</v>
      </c>
      <c r="W24" s="96" t="s">
        <v>266</v>
      </c>
      <c r="X24" s="96" t="s">
        <v>298</v>
      </c>
      <c r="Y24" s="96" t="s">
        <v>299</v>
      </c>
      <c r="Z24" s="98" t="s">
        <v>296</v>
      </c>
    </row>
    <row r="25" spans="1:28" ht="16.5" customHeight="1" x14ac:dyDescent="0.25">
      <c r="A25" s="87">
        <v>1</v>
      </c>
      <c r="B25" s="88">
        <v>2</v>
      </c>
      <c r="C25" s="87">
        <v>3</v>
      </c>
      <c r="D25" s="88">
        <v>4</v>
      </c>
      <c r="E25" s="87">
        <v>5</v>
      </c>
      <c r="F25" s="88">
        <v>6</v>
      </c>
      <c r="G25" s="87">
        <v>7</v>
      </c>
      <c r="H25" s="88">
        <v>8</v>
      </c>
      <c r="I25" s="87">
        <v>9</v>
      </c>
      <c r="J25" s="88">
        <v>10</v>
      </c>
      <c r="K25" s="124">
        <v>11</v>
      </c>
      <c r="L25" s="88">
        <v>12</v>
      </c>
      <c r="M25" s="124">
        <v>13</v>
      </c>
      <c r="N25" s="88">
        <v>14</v>
      </c>
      <c r="O25" s="124">
        <v>15</v>
      </c>
      <c r="P25" s="88">
        <v>16</v>
      </c>
      <c r="Q25" s="124">
        <v>17</v>
      </c>
      <c r="R25" s="88">
        <v>18</v>
      </c>
      <c r="S25" s="124">
        <v>19</v>
      </c>
      <c r="T25" s="88">
        <v>20</v>
      </c>
      <c r="U25" s="124">
        <v>21</v>
      </c>
      <c r="V25" s="88">
        <v>22</v>
      </c>
      <c r="W25" s="124">
        <v>23</v>
      </c>
      <c r="X25" s="88">
        <v>24</v>
      </c>
      <c r="Y25" s="124">
        <v>25</v>
      </c>
      <c r="Z25" s="88">
        <v>26</v>
      </c>
    </row>
    <row r="26" spans="1:28" ht="45.75" customHeight="1" x14ac:dyDescent="0.25">
      <c r="A26" s="80" t="s">
        <v>346</v>
      </c>
      <c r="B26" s="86"/>
      <c r="C26" s="82" t="s">
        <v>348</v>
      </c>
      <c r="D26" s="82" t="s">
        <v>349</v>
      </c>
      <c r="E26" s="82" t="s">
        <v>350</v>
      </c>
      <c r="F26" s="82" t="s">
        <v>278</v>
      </c>
      <c r="G26" s="82" t="s">
        <v>351</v>
      </c>
      <c r="H26" s="82" t="s">
        <v>241</v>
      </c>
      <c r="I26" s="82" t="s">
        <v>352</v>
      </c>
      <c r="J26" s="82" t="s">
        <v>353</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241</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0" t="str">
        <f>'1. паспорт местоположение'!A12:C12</f>
        <v>F_TP3300.PS.0089</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45.75" customHeight="1" x14ac:dyDescent="0.2">
      <c r="A15" s="37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89" t="s">
        <v>471</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90" t="s">
        <v>86</v>
      </c>
      <c r="F19" s="391"/>
      <c r="G19" s="391"/>
      <c r="H19" s="391"/>
      <c r="I19" s="392"/>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zoomScale="60" zoomScaleNormal="60" zoomScaleSheetLayoutView="70" zoomScalePageLayoutView="50" workbookViewId="0">
      <selection activeCell="G10" sqref="G10"/>
    </sheetView>
  </sheetViews>
  <sheetFormatPr defaultColWidth="10.28515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2.8554687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14.7109375" style="157" bestFit="1" customWidth="1"/>
    <col min="25" max="44" width="16.7109375" style="157" customWidth="1"/>
    <col min="45" max="16384" width="10.28515625" style="157"/>
  </cols>
  <sheetData>
    <row r="1" spans="1:44" ht="18.75" x14ac:dyDescent="0.2">
      <c r="A1" s="256"/>
      <c r="B1" s="257"/>
      <c r="C1" s="257"/>
      <c r="D1" s="257"/>
      <c r="E1" s="257"/>
      <c r="F1" s="38" t="s">
        <v>69</v>
      </c>
      <c r="G1" s="257"/>
      <c r="H1" s="257"/>
      <c r="I1" s="258"/>
      <c r="J1" s="258"/>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t="s">
        <v>69</v>
      </c>
    </row>
    <row r="2" spans="1:44" ht="18.75" x14ac:dyDescent="0.3">
      <c r="A2" s="256"/>
      <c r="B2" s="257"/>
      <c r="C2" s="257"/>
      <c r="D2" s="257"/>
      <c r="E2" s="257"/>
      <c r="F2" s="15" t="s">
        <v>10</v>
      </c>
      <c r="G2" s="257"/>
      <c r="H2" s="257"/>
      <c r="I2" s="258"/>
      <c r="J2" s="258"/>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t="s">
        <v>10</v>
      </c>
    </row>
    <row r="3" spans="1:44" ht="18.75" x14ac:dyDescent="0.3">
      <c r="A3" s="17"/>
      <c r="B3" s="257"/>
      <c r="C3" s="257"/>
      <c r="D3" s="257"/>
      <c r="E3" s="257"/>
      <c r="F3" s="15" t="s">
        <v>68</v>
      </c>
      <c r="G3" s="257"/>
      <c r="H3" s="257"/>
      <c r="I3" s="258"/>
      <c r="J3" s="258"/>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t="s">
        <v>343</v>
      </c>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43" t="str">
        <f>'1. паспорт местоположение'!A5:C5</f>
        <v>Год раскрытия информации: 2023 год</v>
      </c>
      <c r="B5" s="343"/>
      <c r="C5" s="343"/>
      <c r="D5" s="343"/>
      <c r="E5" s="343"/>
      <c r="F5" s="343"/>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47" t="s">
        <v>9</v>
      </c>
      <c r="B7" s="347"/>
      <c r="C7" s="347"/>
      <c r="D7" s="347"/>
      <c r="E7" s="347"/>
      <c r="F7" s="347"/>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row>
    <row r="8" spans="1:44"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57"/>
      <c r="AA8" s="257"/>
      <c r="AB8" s="257"/>
      <c r="AC8" s="257"/>
      <c r="AD8" s="257"/>
      <c r="AE8" s="257"/>
      <c r="AF8" s="257"/>
      <c r="AG8" s="257"/>
      <c r="AH8" s="257"/>
      <c r="AI8" s="257"/>
      <c r="AJ8" s="257"/>
      <c r="AK8" s="257"/>
      <c r="AL8" s="257"/>
      <c r="AM8" s="257"/>
      <c r="AN8" s="257"/>
      <c r="AO8" s="257"/>
      <c r="AP8" s="257"/>
      <c r="AQ8" s="257"/>
      <c r="AR8" s="257"/>
    </row>
    <row r="9" spans="1:44" x14ac:dyDescent="0.25">
      <c r="A9" s="350" t="str">
        <f>'1. паспорт местоположение'!A9:C9</f>
        <v>АО "Россети Тюмень"</v>
      </c>
      <c r="B9" s="350"/>
      <c r="C9" s="350"/>
      <c r="D9" s="350"/>
      <c r="E9" s="350"/>
      <c r="F9" s="350"/>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row>
    <row r="10" spans="1:44" x14ac:dyDescent="0.25">
      <c r="A10" s="344" t="s">
        <v>8</v>
      </c>
      <c r="B10" s="344"/>
      <c r="C10" s="344"/>
      <c r="D10" s="344"/>
      <c r="E10" s="344"/>
      <c r="F10" s="344"/>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row>
    <row r="11" spans="1:44" ht="18.75"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57"/>
      <c r="AA11" s="257"/>
      <c r="AB11" s="257"/>
      <c r="AC11" s="257"/>
      <c r="AD11" s="257"/>
      <c r="AE11" s="257"/>
      <c r="AF11" s="257"/>
      <c r="AG11" s="257"/>
      <c r="AH11" s="257"/>
      <c r="AI11" s="257"/>
      <c r="AJ11" s="257"/>
      <c r="AK11" s="257"/>
      <c r="AL11" s="257"/>
      <c r="AM11" s="257"/>
      <c r="AN11" s="257"/>
      <c r="AO11" s="257"/>
      <c r="AP11" s="257"/>
      <c r="AQ11" s="257"/>
      <c r="AR11" s="257"/>
    </row>
    <row r="12" spans="1:44" x14ac:dyDescent="0.25">
      <c r="A12" s="350" t="str">
        <f>'1. паспорт местоположение'!A12:C12</f>
        <v>F_TP3300.PS.0089</v>
      </c>
      <c r="B12" s="350"/>
      <c r="C12" s="350"/>
      <c r="D12" s="350"/>
      <c r="E12" s="350"/>
      <c r="F12" s="350"/>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row>
    <row r="13" spans="1:44" x14ac:dyDescent="0.25">
      <c r="A13" s="344" t="s">
        <v>7</v>
      </c>
      <c r="B13" s="344"/>
      <c r="C13" s="344"/>
      <c r="D13" s="344"/>
      <c r="E13" s="344"/>
      <c r="F13" s="344"/>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row>
    <row r="14" spans="1:44" ht="18.75"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4" s="161" customFormat="1" ht="42" customHeight="1" x14ac:dyDescent="0.25">
      <c r="A15" s="37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71"/>
      <c r="C15" s="371"/>
      <c r="D15" s="371"/>
      <c r="E15" s="371"/>
      <c r="F15" s="371"/>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161" customFormat="1" ht="18.75" customHeight="1" x14ac:dyDescent="0.25">
      <c r="A16" s="344" t="s">
        <v>6</v>
      </c>
      <c r="B16" s="344"/>
      <c r="C16" s="344"/>
      <c r="D16" s="344"/>
      <c r="E16" s="344"/>
      <c r="F16" s="344"/>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row>
    <row r="17" spans="1:44" ht="27.7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44" ht="18.75" x14ac:dyDescent="0.25">
      <c r="A18" s="346" t="s">
        <v>472</v>
      </c>
      <c r="B18" s="346"/>
      <c r="C18" s="346"/>
      <c r="D18" s="346"/>
      <c r="E18" s="346"/>
      <c r="F18" s="34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63"/>
      <c r="K19" s="158"/>
      <c r="T19" s="160"/>
      <c r="U19" s="162"/>
      <c r="V19" s="162"/>
      <c r="W19" s="162"/>
      <c r="X19" s="162"/>
      <c r="Y19" s="162"/>
    </row>
    <row r="20" spans="1:44" ht="27.75" x14ac:dyDescent="0.4">
      <c r="A20" s="163"/>
      <c r="K20" s="158"/>
      <c r="T20" s="164"/>
      <c r="U20" s="160"/>
      <c r="V20" s="160"/>
      <c r="W20" s="160"/>
      <c r="X20" s="160"/>
      <c r="Y20" s="160"/>
    </row>
    <row r="21" spans="1:44" ht="27.75" customHeight="1" x14ac:dyDescent="0.25">
      <c r="A21" s="163"/>
      <c r="K21" s="165"/>
      <c r="T21" s="166"/>
      <c r="U21" s="166"/>
      <c r="V21" s="166"/>
      <c r="W21" s="166"/>
      <c r="X21" s="166"/>
      <c r="Y21" s="166"/>
    </row>
    <row r="22" spans="1:44" ht="27.75" x14ac:dyDescent="0.4">
      <c r="A22" s="163"/>
      <c r="B22" s="167"/>
      <c r="K22" s="158"/>
      <c r="T22" s="160"/>
      <c r="U22" s="160"/>
      <c r="V22" s="160"/>
      <c r="W22" s="160"/>
      <c r="X22" s="160"/>
      <c r="Y22" s="160"/>
    </row>
    <row r="23" spans="1:44" ht="27.75" x14ac:dyDescent="0.4">
      <c r="A23" s="163"/>
      <c r="C23" s="167"/>
      <c r="D23" s="167"/>
      <c r="E23" s="167"/>
      <c r="F23" s="167"/>
      <c r="G23" s="167"/>
      <c r="H23" s="167"/>
      <c r="I23" s="167"/>
      <c r="J23" s="167"/>
      <c r="K23" s="167"/>
      <c r="L23" s="167"/>
      <c r="M23" s="168"/>
      <c r="N23" s="167"/>
      <c r="O23" s="167"/>
      <c r="P23" s="167"/>
      <c r="Q23" s="167"/>
      <c r="R23" s="167"/>
      <c r="S23" s="167"/>
      <c r="T23" s="167"/>
      <c r="U23" s="169"/>
      <c r="V23" s="169"/>
      <c r="W23" s="169"/>
      <c r="X23" s="169"/>
      <c r="Y23" s="167"/>
      <c r="Z23" s="167"/>
      <c r="AA23" s="167"/>
    </row>
    <row r="24" spans="1:44" ht="16.5" thickBot="1" x14ac:dyDescent="0.3">
      <c r="A24" s="170" t="s">
        <v>342</v>
      </c>
      <c r="B24" s="170" t="s">
        <v>1</v>
      </c>
      <c r="D24" s="171"/>
      <c r="E24" s="172"/>
      <c r="F24" s="172"/>
      <c r="G24" s="172"/>
      <c r="H24" s="172"/>
    </row>
    <row r="25" spans="1:44" x14ac:dyDescent="0.25">
      <c r="A25" s="173" t="s">
        <v>551</v>
      </c>
      <c r="B25" s="174">
        <f>'6.2. Паспорт фин осв ввод'!D30*1000000</f>
        <v>41046437.533270903</v>
      </c>
    </row>
    <row r="26" spans="1:44" x14ac:dyDescent="0.25">
      <c r="A26" s="175" t="s">
        <v>340</v>
      </c>
      <c r="B26" s="176">
        <v>0</v>
      </c>
    </row>
    <row r="27" spans="1:44" x14ac:dyDescent="0.25">
      <c r="A27" s="175" t="s">
        <v>338</v>
      </c>
      <c r="B27" s="176">
        <v>25</v>
      </c>
      <c r="D27" s="163" t="s">
        <v>341</v>
      </c>
      <c r="E27" s="177"/>
      <c r="F27" s="177"/>
    </row>
    <row r="28" spans="1:44" ht="16.5" thickBot="1" x14ac:dyDescent="0.3">
      <c r="A28" s="178" t="s">
        <v>336</v>
      </c>
      <c r="B28" s="179">
        <v>1</v>
      </c>
      <c r="D28" s="393" t="s">
        <v>339</v>
      </c>
      <c r="E28" s="393"/>
      <c r="F28" s="180">
        <f>SUM(B95:AA95)</f>
        <v>0</v>
      </c>
      <c r="K28" s="181"/>
      <c r="N28" s="182"/>
    </row>
    <row r="29" spans="1:44" x14ac:dyDescent="0.25">
      <c r="A29" s="173" t="s">
        <v>335</v>
      </c>
      <c r="B29" s="183">
        <f>-C66</f>
        <v>60297.582602089024</v>
      </c>
      <c r="D29" s="393" t="s">
        <v>337</v>
      </c>
      <c r="E29" s="393"/>
      <c r="F29" s="180" t="str">
        <f>IF(SUM(B96:AA96)=0,"не окупается",SUM(B96:AA96))</f>
        <v>не окупается</v>
      </c>
      <c r="K29" s="181"/>
    </row>
    <row r="30" spans="1:44" x14ac:dyDescent="0.25">
      <c r="A30" s="175" t="s">
        <v>552</v>
      </c>
      <c r="B30" s="184">
        <v>6</v>
      </c>
      <c r="D30" s="393" t="s">
        <v>553</v>
      </c>
      <c r="E30" s="393"/>
      <c r="F30" s="185">
        <f>AA93</f>
        <v>-55594790.870796517</v>
      </c>
      <c r="K30" s="181"/>
    </row>
    <row r="31" spans="1:44" x14ac:dyDescent="0.25">
      <c r="A31" s="175" t="s">
        <v>334</v>
      </c>
      <c r="B31" s="184">
        <v>6</v>
      </c>
      <c r="D31" s="393" t="s">
        <v>554</v>
      </c>
      <c r="E31" s="393"/>
      <c r="F31" s="186" t="str">
        <f>IF(F30&gt;0,"да","нет")</f>
        <v>нет</v>
      </c>
      <c r="K31" s="181"/>
    </row>
    <row r="32" spans="1:44" x14ac:dyDescent="0.25">
      <c r="A32" s="175" t="s">
        <v>313</v>
      </c>
      <c r="B32" s="184">
        <f>-C67</f>
        <v>0</v>
      </c>
    </row>
    <row r="33" spans="1:27" x14ac:dyDescent="0.25">
      <c r="A33" s="175" t="s">
        <v>333</v>
      </c>
      <c r="B33" s="184">
        <v>1</v>
      </c>
    </row>
    <row r="34" spans="1:27" x14ac:dyDescent="0.25">
      <c r="A34" s="175" t="s">
        <v>332</v>
      </c>
      <c r="B34" s="184">
        <v>1</v>
      </c>
    </row>
    <row r="35" spans="1:27" x14ac:dyDescent="0.25">
      <c r="A35" s="187" t="s">
        <v>555</v>
      </c>
      <c r="B35" s="188">
        <v>2.1999999999999999E-2</v>
      </c>
    </row>
    <row r="36" spans="1:27" ht="16.5" thickBot="1" x14ac:dyDescent="0.3">
      <c r="A36" s="178" t="s">
        <v>306</v>
      </c>
      <c r="B36" s="189">
        <v>0.2</v>
      </c>
    </row>
    <row r="37" spans="1:27" x14ac:dyDescent="0.25">
      <c r="A37" s="173" t="s">
        <v>556</v>
      </c>
      <c r="B37" s="183">
        <v>0</v>
      </c>
    </row>
    <row r="38" spans="1:27" x14ac:dyDescent="0.25">
      <c r="A38" s="175" t="s">
        <v>331</v>
      </c>
      <c r="B38" s="184"/>
    </row>
    <row r="39" spans="1:27" ht="16.5" thickBot="1" x14ac:dyDescent="0.3">
      <c r="A39" s="187" t="s">
        <v>330</v>
      </c>
      <c r="B39" s="190">
        <v>0</v>
      </c>
    </row>
    <row r="40" spans="1:27" x14ac:dyDescent="0.25">
      <c r="A40" s="191" t="s">
        <v>557</v>
      </c>
      <c r="B40" s="192">
        <v>0</v>
      </c>
    </row>
    <row r="41" spans="1:27" x14ac:dyDescent="0.25">
      <c r="A41" s="193" t="s">
        <v>329</v>
      </c>
      <c r="B41" s="194">
        <v>0</v>
      </c>
    </row>
    <row r="42" spans="1:27" x14ac:dyDescent="0.25">
      <c r="A42" s="193" t="s">
        <v>328</v>
      </c>
      <c r="B42" s="195">
        <v>0</v>
      </c>
    </row>
    <row r="43" spans="1:27" x14ac:dyDescent="0.25">
      <c r="A43" s="193" t="s">
        <v>327</v>
      </c>
      <c r="B43" s="195">
        <v>0</v>
      </c>
      <c r="Z43" s="196"/>
    </row>
    <row r="44" spans="1:27" x14ac:dyDescent="0.25">
      <c r="A44" s="193" t="s">
        <v>326</v>
      </c>
      <c r="B44" s="195">
        <v>0.13500000000000001</v>
      </c>
      <c r="U44" s="197"/>
      <c r="V44" s="197"/>
      <c r="W44" s="197"/>
      <c r="X44" s="197"/>
      <c r="Y44" s="197"/>
      <c r="Z44" s="197"/>
    </row>
    <row r="45" spans="1:27" x14ac:dyDescent="0.25">
      <c r="A45" s="193" t="s">
        <v>325</v>
      </c>
      <c r="B45" s="195">
        <f>1-B43</f>
        <v>1</v>
      </c>
    </row>
    <row r="46" spans="1:27" ht="16.5" thickBot="1" x14ac:dyDescent="0.3">
      <c r="A46" s="198" t="s">
        <v>558</v>
      </c>
      <c r="B46" s="199">
        <f>B45*B44+B43*B42*(1-B36)</f>
        <v>0.13500000000000001</v>
      </c>
    </row>
    <row r="47" spans="1:27" ht="31.5" x14ac:dyDescent="0.25">
      <c r="A47" s="200" t="s">
        <v>324</v>
      </c>
      <c r="B47" s="201" t="s">
        <v>617</v>
      </c>
      <c r="C47" s="202">
        <v>2021</v>
      </c>
      <c r="D47" s="203">
        <f>C47+1</f>
        <v>2022</v>
      </c>
      <c r="E47" s="203">
        <f t="shared" ref="E47:AA47" si="0">D47+1</f>
        <v>2023</v>
      </c>
      <c r="F47" s="203">
        <f t="shared" si="0"/>
        <v>2024</v>
      </c>
      <c r="G47" s="203">
        <f t="shared" si="0"/>
        <v>2025</v>
      </c>
      <c r="H47" s="203">
        <f t="shared" si="0"/>
        <v>2026</v>
      </c>
      <c r="I47" s="203">
        <f t="shared" si="0"/>
        <v>2027</v>
      </c>
      <c r="J47" s="203">
        <f t="shared" si="0"/>
        <v>2028</v>
      </c>
      <c r="K47" s="203">
        <f t="shared" si="0"/>
        <v>2029</v>
      </c>
      <c r="L47" s="203">
        <f t="shared" si="0"/>
        <v>2030</v>
      </c>
      <c r="M47" s="204">
        <f t="shared" si="0"/>
        <v>2031</v>
      </c>
      <c r="N47" s="203">
        <f t="shared" si="0"/>
        <v>2032</v>
      </c>
      <c r="O47" s="203">
        <f t="shared" si="0"/>
        <v>2033</v>
      </c>
      <c r="P47" s="203">
        <f t="shared" si="0"/>
        <v>2034</v>
      </c>
      <c r="Q47" s="203">
        <f t="shared" si="0"/>
        <v>2035</v>
      </c>
      <c r="R47" s="203">
        <f t="shared" si="0"/>
        <v>2036</v>
      </c>
      <c r="S47" s="203">
        <f t="shared" si="0"/>
        <v>2037</v>
      </c>
      <c r="T47" s="203">
        <f t="shared" si="0"/>
        <v>2038</v>
      </c>
      <c r="U47" s="203">
        <f t="shared" si="0"/>
        <v>2039</v>
      </c>
      <c r="V47" s="203">
        <f t="shared" si="0"/>
        <v>2040</v>
      </c>
      <c r="W47" s="203">
        <f t="shared" si="0"/>
        <v>2041</v>
      </c>
      <c r="X47" s="203">
        <f t="shared" si="0"/>
        <v>2042</v>
      </c>
      <c r="Y47" s="203">
        <f t="shared" si="0"/>
        <v>2043</v>
      </c>
      <c r="Z47" s="203">
        <f t="shared" si="0"/>
        <v>2044</v>
      </c>
      <c r="AA47" s="203">
        <f t="shared" si="0"/>
        <v>2045</v>
      </c>
    </row>
    <row r="48" spans="1:27" outlineLevel="1" x14ac:dyDescent="0.25">
      <c r="A48" s="205" t="s">
        <v>323</v>
      </c>
      <c r="B48" s="206">
        <v>3.4000000000000002E-2</v>
      </c>
      <c r="C48" s="206">
        <v>0.04</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row>
    <row r="49" spans="1:27" outlineLevel="1" x14ac:dyDescent="0.25">
      <c r="A49" s="205" t="s">
        <v>322</v>
      </c>
      <c r="B49" s="206">
        <f>B48</f>
        <v>3.4000000000000002E-2</v>
      </c>
      <c r="C49" s="206">
        <f t="shared" ref="C49:AA49" si="1">(1+B49)*(1+C48)-1</f>
        <v>7.5360000000000094E-2</v>
      </c>
      <c r="D49" s="206">
        <f t="shared" si="1"/>
        <v>0.11837440000000021</v>
      </c>
      <c r="E49" s="206">
        <f t="shared" si="1"/>
        <v>0.16310937600000019</v>
      </c>
      <c r="F49" s="206">
        <f t="shared" si="1"/>
        <v>0.20963375104000015</v>
      </c>
      <c r="G49" s="206">
        <f t="shared" si="1"/>
        <v>0.2580191010816002</v>
      </c>
      <c r="H49" s="206">
        <f t="shared" si="1"/>
        <v>0.30833986512486433</v>
      </c>
      <c r="I49" s="206">
        <f t="shared" si="1"/>
        <v>0.36067345972985887</v>
      </c>
      <c r="J49" s="206">
        <f t="shared" si="1"/>
        <v>0.4151003981190533</v>
      </c>
      <c r="K49" s="206">
        <f t="shared" si="1"/>
        <v>0.47170441404381558</v>
      </c>
      <c r="L49" s="206">
        <f t="shared" si="1"/>
        <v>0.53057259060556827</v>
      </c>
      <c r="M49" s="207">
        <f t="shared" si="1"/>
        <v>0.59179549422979116</v>
      </c>
      <c r="N49" s="206">
        <f t="shared" si="1"/>
        <v>0.65546731399898284</v>
      </c>
      <c r="O49" s="206">
        <f t="shared" si="1"/>
        <v>0.72168600655894211</v>
      </c>
      <c r="P49" s="206">
        <f t="shared" si="1"/>
        <v>0.7905534468212998</v>
      </c>
      <c r="Q49" s="206">
        <f t="shared" si="1"/>
        <v>0.8621755846941519</v>
      </c>
      <c r="R49" s="206">
        <f t="shared" si="1"/>
        <v>0.93666260808191804</v>
      </c>
      <c r="S49" s="206">
        <f t="shared" si="1"/>
        <v>1.014129112405195</v>
      </c>
      <c r="T49" s="206">
        <f>(1+S49)*(1+T48)-1</f>
        <v>1.0946942769014028</v>
      </c>
      <c r="U49" s="206">
        <f t="shared" si="1"/>
        <v>1.1784820479774591</v>
      </c>
      <c r="V49" s="206">
        <f t="shared" si="1"/>
        <v>1.2656213298965575</v>
      </c>
      <c r="W49" s="206">
        <f t="shared" si="1"/>
        <v>1.35624618309242</v>
      </c>
      <c r="X49" s="206">
        <f t="shared" si="1"/>
        <v>1.450496030416117</v>
      </c>
      <c r="Y49" s="206">
        <f t="shared" si="1"/>
        <v>1.5485158716327616</v>
      </c>
      <c r="Z49" s="206">
        <f t="shared" si="1"/>
        <v>1.6504565064980721</v>
      </c>
      <c r="AA49" s="206">
        <f t="shared" si="1"/>
        <v>1.7564747667579952</v>
      </c>
    </row>
    <row r="50" spans="1:27" s="163" customFormat="1" ht="16.5" thickBot="1" x14ac:dyDescent="0.3">
      <c r="A50" s="208" t="s">
        <v>559</v>
      </c>
      <c r="B50" s="209">
        <f>B51*1000</f>
        <v>0</v>
      </c>
      <c r="C50" s="209">
        <f>C51*1000</f>
        <v>0</v>
      </c>
      <c r="D50" s="209">
        <f t="shared" ref="D50:AA50" si="2">D51*1000</f>
        <v>0</v>
      </c>
      <c r="E50" s="209">
        <f t="shared" si="2"/>
        <v>0</v>
      </c>
      <c r="F50" s="209">
        <f t="shared" si="2"/>
        <v>0</v>
      </c>
      <c r="G50" s="209">
        <f t="shared" si="2"/>
        <v>0</v>
      </c>
      <c r="H50" s="209">
        <f t="shared" si="2"/>
        <v>0</v>
      </c>
      <c r="I50" s="209">
        <f t="shared" si="2"/>
        <v>0</v>
      </c>
      <c r="J50" s="209">
        <f t="shared" si="2"/>
        <v>0</v>
      </c>
      <c r="K50" s="209">
        <f t="shared" si="2"/>
        <v>0</v>
      </c>
      <c r="L50" s="209">
        <f t="shared" si="2"/>
        <v>0</v>
      </c>
      <c r="M50" s="210">
        <f t="shared" si="2"/>
        <v>0</v>
      </c>
      <c r="N50" s="209">
        <f t="shared" si="2"/>
        <v>0</v>
      </c>
      <c r="O50" s="209">
        <f t="shared" si="2"/>
        <v>0</v>
      </c>
      <c r="P50" s="209">
        <f t="shared" si="2"/>
        <v>0</v>
      </c>
      <c r="Q50" s="209">
        <f t="shared" si="2"/>
        <v>0</v>
      </c>
      <c r="R50" s="209">
        <f t="shared" si="2"/>
        <v>0</v>
      </c>
      <c r="S50" s="209">
        <f t="shared" si="2"/>
        <v>0</v>
      </c>
      <c r="T50" s="209">
        <f t="shared" si="2"/>
        <v>0</v>
      </c>
      <c r="U50" s="209">
        <f t="shared" si="2"/>
        <v>0</v>
      </c>
      <c r="V50" s="209">
        <f t="shared" si="2"/>
        <v>0</v>
      </c>
      <c r="W50" s="209">
        <f t="shared" si="2"/>
        <v>0</v>
      </c>
      <c r="X50" s="209">
        <f t="shared" si="2"/>
        <v>0</v>
      </c>
      <c r="Y50" s="209">
        <f t="shared" si="2"/>
        <v>0</v>
      </c>
      <c r="Z50" s="209">
        <f t="shared" si="2"/>
        <v>0</v>
      </c>
      <c r="AA50" s="209">
        <f t="shared" si="2"/>
        <v>0</v>
      </c>
    </row>
    <row r="51" spans="1:27" x14ac:dyDescent="0.25">
      <c r="A51" s="157" t="s">
        <v>560</v>
      </c>
      <c r="B51" s="157">
        <v>0</v>
      </c>
      <c r="C51" s="157">
        <v>0</v>
      </c>
      <c r="D51" s="157">
        <v>0</v>
      </c>
      <c r="E51" s="157">
        <v>0</v>
      </c>
      <c r="F51" s="157">
        <v>0</v>
      </c>
      <c r="G51" s="157">
        <v>0</v>
      </c>
      <c r="H51" s="157">
        <v>0</v>
      </c>
      <c r="I51" s="157">
        <v>0</v>
      </c>
      <c r="J51" s="157">
        <v>0</v>
      </c>
      <c r="K51" s="157">
        <v>0</v>
      </c>
      <c r="L51" s="157">
        <v>0</v>
      </c>
      <c r="M51" s="159">
        <v>0</v>
      </c>
      <c r="N51" s="157">
        <v>0</v>
      </c>
      <c r="O51" s="157">
        <v>0</v>
      </c>
      <c r="P51" s="157">
        <v>0</v>
      </c>
      <c r="Q51" s="157">
        <v>0</v>
      </c>
      <c r="R51" s="157">
        <v>0</v>
      </c>
      <c r="S51" s="157">
        <v>0</v>
      </c>
      <c r="T51" s="157">
        <v>0</v>
      </c>
      <c r="U51" s="157">
        <v>0</v>
      </c>
      <c r="V51" s="157">
        <v>0</v>
      </c>
      <c r="W51" s="157">
        <v>0</v>
      </c>
      <c r="X51" s="157">
        <v>0</v>
      </c>
      <c r="Y51" s="157">
        <v>0</v>
      </c>
      <c r="Z51" s="157">
        <v>0</v>
      </c>
      <c r="AA51" s="157">
        <v>0</v>
      </c>
    </row>
    <row r="52" spans="1:27" x14ac:dyDescent="0.25">
      <c r="A52" s="157" t="s">
        <v>561</v>
      </c>
      <c r="B52" s="157">
        <v>0</v>
      </c>
      <c r="C52" s="157">
        <v>72.357099122506824</v>
      </c>
      <c r="D52" s="157">
        <v>72.357099122506824</v>
      </c>
      <c r="E52" s="157">
        <v>72.357099122506824</v>
      </c>
      <c r="F52" s="157">
        <v>72.357099122506824</v>
      </c>
      <c r="G52" s="157">
        <v>72.357099122506824</v>
      </c>
      <c r="H52" s="157">
        <v>72.357099122506824</v>
      </c>
      <c r="I52" s="157">
        <v>144.71660662049365</v>
      </c>
      <c r="J52" s="157">
        <v>144.71660662049365</v>
      </c>
      <c r="K52" s="157">
        <v>144.71660662049365</v>
      </c>
      <c r="L52" s="157">
        <v>144.71660662049365</v>
      </c>
      <c r="M52" s="159">
        <v>144.71660662049365</v>
      </c>
      <c r="N52" s="157">
        <v>144.71660662049365</v>
      </c>
      <c r="O52" s="157">
        <v>217.07490993074052</v>
      </c>
      <c r="P52" s="157">
        <v>217.07490993074052</v>
      </c>
      <c r="Q52" s="157">
        <v>217.07490993074052</v>
      </c>
      <c r="R52" s="157">
        <v>217.07490993074052</v>
      </c>
      <c r="S52" s="157">
        <v>217.07490993074052</v>
      </c>
      <c r="T52" s="157">
        <v>217.07490993074052</v>
      </c>
      <c r="U52" s="157">
        <v>289.4332132409873</v>
      </c>
      <c r="V52" s="157">
        <v>289.4332132409873</v>
      </c>
      <c r="W52" s="157">
        <v>289.4332132409873</v>
      </c>
      <c r="X52" s="157">
        <v>289.4332132409873</v>
      </c>
      <c r="Y52" s="157">
        <v>289.4332132409873</v>
      </c>
      <c r="Z52" s="157">
        <v>289.4332132409873</v>
      </c>
      <c r="AA52" s="157">
        <v>289.4332132409873</v>
      </c>
    </row>
    <row r="53" spans="1:27" ht="17.25" customHeight="1" x14ac:dyDescent="0.25">
      <c r="A53" s="157" t="s">
        <v>562</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row>
    <row r="55" spans="1:27" x14ac:dyDescent="0.25">
      <c r="M55" s="157"/>
    </row>
    <row r="56" spans="1:27" s="211" customFormat="1" ht="16.5" thickBot="1" x14ac:dyDescent="0.3">
      <c r="M56" s="212"/>
    </row>
    <row r="57" spans="1:27" ht="31.5" x14ac:dyDescent="0.25">
      <c r="A57" s="213" t="s">
        <v>321</v>
      </c>
      <c r="B57" s="201" t="str">
        <f>B47</f>
        <v>Год окончания строительства 2021</v>
      </c>
      <c r="C57" s="201">
        <f t="shared" ref="C57:AA57" si="3">C47</f>
        <v>2021</v>
      </c>
      <c r="D57" s="201">
        <f t="shared" si="3"/>
        <v>2022</v>
      </c>
      <c r="E57" s="201">
        <f t="shared" si="3"/>
        <v>2023</v>
      </c>
      <c r="F57" s="201">
        <f t="shared" si="3"/>
        <v>2024</v>
      </c>
      <c r="G57" s="201">
        <f t="shared" si="3"/>
        <v>2025</v>
      </c>
      <c r="H57" s="201">
        <f t="shared" si="3"/>
        <v>2026</v>
      </c>
      <c r="I57" s="201">
        <f t="shared" si="3"/>
        <v>2027</v>
      </c>
      <c r="J57" s="201">
        <f t="shared" si="3"/>
        <v>2028</v>
      </c>
      <c r="K57" s="201">
        <f t="shared" si="3"/>
        <v>2029</v>
      </c>
      <c r="L57" s="201">
        <f t="shared" si="3"/>
        <v>2030</v>
      </c>
      <c r="M57" s="214">
        <f t="shared" si="3"/>
        <v>2031</v>
      </c>
      <c r="N57" s="201">
        <f t="shared" si="3"/>
        <v>2032</v>
      </c>
      <c r="O57" s="201">
        <f t="shared" si="3"/>
        <v>2033</v>
      </c>
      <c r="P57" s="201">
        <f t="shared" si="3"/>
        <v>2034</v>
      </c>
      <c r="Q57" s="201">
        <f t="shared" si="3"/>
        <v>2035</v>
      </c>
      <c r="R57" s="201">
        <f t="shared" si="3"/>
        <v>2036</v>
      </c>
      <c r="S57" s="201">
        <f t="shared" si="3"/>
        <v>2037</v>
      </c>
      <c r="T57" s="201">
        <f t="shared" si="3"/>
        <v>2038</v>
      </c>
      <c r="U57" s="201">
        <f t="shared" si="3"/>
        <v>2039</v>
      </c>
      <c r="V57" s="201">
        <f t="shared" si="3"/>
        <v>2040</v>
      </c>
      <c r="W57" s="201">
        <f t="shared" si="3"/>
        <v>2041</v>
      </c>
      <c r="X57" s="201">
        <f t="shared" si="3"/>
        <v>2042</v>
      </c>
      <c r="Y57" s="201">
        <f t="shared" si="3"/>
        <v>2043</v>
      </c>
      <c r="Z57" s="201">
        <f t="shared" si="3"/>
        <v>2044</v>
      </c>
      <c r="AA57" s="201">
        <f t="shared" si="3"/>
        <v>2045</v>
      </c>
    </row>
    <row r="58" spans="1:27" x14ac:dyDescent="0.25">
      <c r="A58" s="215" t="s">
        <v>320</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row>
    <row r="59" spans="1:27" x14ac:dyDescent="0.25">
      <c r="A59" s="215" t="s">
        <v>319</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row>
    <row r="60" spans="1:27" x14ac:dyDescent="0.25">
      <c r="A60" s="205" t="s">
        <v>318</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row>
    <row r="61" spans="1:27" ht="16.5" thickBot="1" x14ac:dyDescent="0.3">
      <c r="A61" s="208" t="s">
        <v>317</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row>
    <row r="62" spans="1:27"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27" s="181" customFormat="1" ht="31.5" x14ac:dyDescent="0.25">
      <c r="A63" s="213" t="s">
        <v>563</v>
      </c>
      <c r="B63" s="201" t="str">
        <f>B47</f>
        <v>Год окончания строительства 2021</v>
      </c>
      <c r="C63" s="201">
        <f t="shared" ref="C63:AA63" si="4">C47</f>
        <v>2021</v>
      </c>
      <c r="D63" s="201">
        <f t="shared" si="4"/>
        <v>2022</v>
      </c>
      <c r="E63" s="201">
        <f t="shared" si="4"/>
        <v>2023</v>
      </c>
      <c r="F63" s="201">
        <f t="shared" si="4"/>
        <v>2024</v>
      </c>
      <c r="G63" s="201">
        <f t="shared" si="4"/>
        <v>2025</v>
      </c>
      <c r="H63" s="201">
        <f t="shared" si="4"/>
        <v>2026</v>
      </c>
      <c r="I63" s="201">
        <f t="shared" si="4"/>
        <v>2027</v>
      </c>
      <c r="J63" s="201">
        <f t="shared" si="4"/>
        <v>2028</v>
      </c>
      <c r="K63" s="201">
        <f t="shared" si="4"/>
        <v>2029</v>
      </c>
      <c r="L63" s="201">
        <f t="shared" si="4"/>
        <v>2030</v>
      </c>
      <c r="M63" s="214">
        <f t="shared" si="4"/>
        <v>2031</v>
      </c>
      <c r="N63" s="201">
        <f t="shared" si="4"/>
        <v>2032</v>
      </c>
      <c r="O63" s="201">
        <f t="shared" si="4"/>
        <v>2033</v>
      </c>
      <c r="P63" s="201">
        <f t="shared" si="4"/>
        <v>2034</v>
      </c>
      <c r="Q63" s="201">
        <f t="shared" si="4"/>
        <v>2035</v>
      </c>
      <c r="R63" s="201">
        <f t="shared" si="4"/>
        <v>2036</v>
      </c>
      <c r="S63" s="201">
        <f t="shared" si="4"/>
        <v>2037</v>
      </c>
      <c r="T63" s="201">
        <f t="shared" si="4"/>
        <v>2038</v>
      </c>
      <c r="U63" s="201">
        <f t="shared" si="4"/>
        <v>2039</v>
      </c>
      <c r="V63" s="201">
        <f t="shared" si="4"/>
        <v>2040</v>
      </c>
      <c r="W63" s="201">
        <f t="shared" si="4"/>
        <v>2041</v>
      </c>
      <c r="X63" s="201">
        <f t="shared" si="4"/>
        <v>2042</v>
      </c>
      <c r="Y63" s="201">
        <f t="shared" si="4"/>
        <v>2043</v>
      </c>
      <c r="Z63" s="201">
        <f t="shared" si="4"/>
        <v>2044</v>
      </c>
      <c r="AA63" s="201">
        <f t="shared" si="4"/>
        <v>2045</v>
      </c>
    </row>
    <row r="64" spans="1:27" s="163" customFormat="1" ht="14.25" x14ac:dyDescent="0.25">
      <c r="A64" s="224" t="s">
        <v>316</v>
      </c>
      <c r="B64" s="225">
        <f t="shared" ref="B64:AA64" si="5">B50*$B$28</f>
        <v>0</v>
      </c>
      <c r="C64" s="225">
        <f t="shared" si="5"/>
        <v>0</v>
      </c>
      <c r="D64" s="225">
        <f t="shared" si="5"/>
        <v>0</v>
      </c>
      <c r="E64" s="225">
        <f t="shared" si="5"/>
        <v>0</v>
      </c>
      <c r="F64" s="225">
        <f t="shared" si="5"/>
        <v>0</v>
      </c>
      <c r="G64" s="225">
        <f t="shared" si="5"/>
        <v>0</v>
      </c>
      <c r="H64" s="225">
        <f t="shared" si="5"/>
        <v>0</v>
      </c>
      <c r="I64" s="225">
        <f t="shared" si="5"/>
        <v>0</v>
      </c>
      <c r="J64" s="225">
        <f t="shared" si="5"/>
        <v>0</v>
      </c>
      <c r="K64" s="225">
        <f t="shared" si="5"/>
        <v>0</v>
      </c>
      <c r="L64" s="225">
        <f t="shared" si="5"/>
        <v>0</v>
      </c>
      <c r="M64" s="226">
        <f t="shared" si="5"/>
        <v>0</v>
      </c>
      <c r="N64" s="225">
        <f t="shared" si="5"/>
        <v>0</v>
      </c>
      <c r="O64" s="225">
        <f t="shared" si="5"/>
        <v>0</v>
      </c>
      <c r="P64" s="225">
        <f t="shared" si="5"/>
        <v>0</v>
      </c>
      <c r="Q64" s="225">
        <f t="shared" si="5"/>
        <v>0</v>
      </c>
      <c r="R64" s="225">
        <f t="shared" si="5"/>
        <v>0</v>
      </c>
      <c r="S64" s="225">
        <f t="shared" si="5"/>
        <v>0</v>
      </c>
      <c r="T64" s="225">
        <f t="shared" si="5"/>
        <v>0</v>
      </c>
      <c r="U64" s="225">
        <f t="shared" si="5"/>
        <v>0</v>
      </c>
      <c r="V64" s="225">
        <f t="shared" si="5"/>
        <v>0</v>
      </c>
      <c r="W64" s="225">
        <f t="shared" si="5"/>
        <v>0</v>
      </c>
      <c r="X64" s="225">
        <f t="shared" si="5"/>
        <v>0</v>
      </c>
      <c r="Y64" s="225">
        <f t="shared" si="5"/>
        <v>0</v>
      </c>
      <c r="Z64" s="225">
        <f t="shared" si="5"/>
        <v>0</v>
      </c>
      <c r="AA64" s="225">
        <f t="shared" si="5"/>
        <v>0</v>
      </c>
    </row>
    <row r="65" spans="1:27" x14ac:dyDescent="0.25">
      <c r="A65" s="215" t="s">
        <v>315</v>
      </c>
      <c r="B65" s="227">
        <f t="shared" ref="B65:AA65" si="6">SUM(B66:B71)</f>
        <v>0</v>
      </c>
      <c r="C65" s="227">
        <f>SUM(C66:C71)</f>
        <v>-945258.77581940964</v>
      </c>
      <c r="D65" s="227">
        <f t="shared" si="6"/>
        <v>-927198.34330477042</v>
      </c>
      <c r="E65" s="227">
        <f t="shared" si="6"/>
        <v>-909137.91079013119</v>
      </c>
      <c r="F65" s="227">
        <f t="shared" si="6"/>
        <v>-891077.47827549197</v>
      </c>
      <c r="G65" s="227">
        <f t="shared" si="6"/>
        <v>-873017.04576085275</v>
      </c>
      <c r="H65" s="227">
        <f t="shared" si="6"/>
        <v>-854956.61324621376</v>
      </c>
      <c r="I65" s="227">
        <f t="shared" si="6"/>
        <v>-897195.77031323023</v>
      </c>
      <c r="J65" s="227">
        <f t="shared" si="6"/>
        <v>-879135.337798591</v>
      </c>
      <c r="K65" s="227">
        <f t="shared" si="6"/>
        <v>-861074.90528395178</v>
      </c>
      <c r="L65" s="227">
        <f t="shared" si="6"/>
        <v>-843014.47276931256</v>
      </c>
      <c r="M65" s="228">
        <f t="shared" si="6"/>
        <v>-824954.04025467334</v>
      </c>
      <c r="N65" s="227">
        <f t="shared" si="6"/>
        <v>-806893.60774003412</v>
      </c>
      <c r="O65" s="227">
        <f t="shared" si="6"/>
        <v>-849131.76131726732</v>
      </c>
      <c r="P65" s="227">
        <f t="shared" si="6"/>
        <v>-831071.32880262798</v>
      </c>
      <c r="Q65" s="227">
        <f t="shared" si="6"/>
        <v>-813010.89628798887</v>
      </c>
      <c r="R65" s="227">
        <f t="shared" si="6"/>
        <v>-794950.46377334977</v>
      </c>
      <c r="S65" s="227">
        <f t="shared" si="6"/>
        <v>-776890.03125871043</v>
      </c>
      <c r="T65" s="227">
        <f t="shared" si="6"/>
        <v>-758829.59874407132</v>
      </c>
      <c r="U65" s="227">
        <f t="shared" si="6"/>
        <v>-801067.75232130429</v>
      </c>
      <c r="V65" s="227">
        <f t="shared" si="6"/>
        <v>-783007.31980666518</v>
      </c>
      <c r="W65" s="227">
        <f t="shared" si="6"/>
        <v>-764946.88729202596</v>
      </c>
      <c r="X65" s="227">
        <f t="shared" si="6"/>
        <v>-746886.45477738674</v>
      </c>
      <c r="Y65" s="227">
        <f t="shared" si="6"/>
        <v>-728826.02226274763</v>
      </c>
      <c r="Z65" s="227">
        <f t="shared" si="6"/>
        <v>-710765.58974810829</v>
      </c>
      <c r="AA65" s="227">
        <f t="shared" si="6"/>
        <v>-692705.15723346919</v>
      </c>
    </row>
    <row r="66" spans="1:27" x14ac:dyDescent="0.25">
      <c r="A66" s="229" t="s">
        <v>314</v>
      </c>
      <c r="B66" s="227">
        <f>-B52*1000/1.2</f>
        <v>0</v>
      </c>
      <c r="C66" s="227">
        <f t="shared" ref="C66:AA67" si="7">-C52*1000/1.2</f>
        <v>-60297.582602089024</v>
      </c>
      <c r="D66" s="227">
        <f t="shared" si="7"/>
        <v>-60297.582602089024</v>
      </c>
      <c r="E66" s="227">
        <f t="shared" si="7"/>
        <v>-60297.582602089024</v>
      </c>
      <c r="F66" s="227">
        <f t="shared" si="7"/>
        <v>-60297.582602089024</v>
      </c>
      <c r="G66" s="227">
        <f t="shared" si="7"/>
        <v>-60297.582602089024</v>
      </c>
      <c r="H66" s="227">
        <f t="shared" si="7"/>
        <v>-60297.582602089024</v>
      </c>
      <c r="I66" s="227">
        <f t="shared" si="7"/>
        <v>-120597.1721837447</v>
      </c>
      <c r="J66" s="227">
        <f t="shared" si="7"/>
        <v>-120597.1721837447</v>
      </c>
      <c r="K66" s="227">
        <f t="shared" si="7"/>
        <v>-120597.1721837447</v>
      </c>
      <c r="L66" s="227">
        <f t="shared" si="7"/>
        <v>-120597.1721837447</v>
      </c>
      <c r="M66" s="227">
        <f t="shared" si="7"/>
        <v>-120597.1721837447</v>
      </c>
      <c r="N66" s="227">
        <f t="shared" si="7"/>
        <v>-120597.1721837447</v>
      </c>
      <c r="O66" s="227">
        <f t="shared" si="7"/>
        <v>-180895.75827561709</v>
      </c>
      <c r="P66" s="227">
        <f t="shared" si="7"/>
        <v>-180895.75827561709</v>
      </c>
      <c r="Q66" s="227">
        <f t="shared" si="7"/>
        <v>-180895.75827561709</v>
      </c>
      <c r="R66" s="227">
        <f t="shared" si="7"/>
        <v>-180895.75827561709</v>
      </c>
      <c r="S66" s="227">
        <f t="shared" si="7"/>
        <v>-180895.75827561709</v>
      </c>
      <c r="T66" s="227">
        <f t="shared" si="7"/>
        <v>-180895.75827561709</v>
      </c>
      <c r="U66" s="227">
        <f t="shared" si="7"/>
        <v>-241194.34436748939</v>
      </c>
      <c r="V66" s="227">
        <f t="shared" si="7"/>
        <v>-241194.34436748939</v>
      </c>
      <c r="W66" s="227">
        <f t="shared" si="7"/>
        <v>-241194.34436748939</v>
      </c>
      <c r="X66" s="227">
        <f t="shared" si="7"/>
        <v>-241194.34436748939</v>
      </c>
      <c r="Y66" s="227">
        <f t="shared" si="7"/>
        <v>-241194.34436748939</v>
      </c>
      <c r="Z66" s="227">
        <f t="shared" si="7"/>
        <v>-241194.34436748939</v>
      </c>
      <c r="AA66" s="227">
        <f t="shared" si="7"/>
        <v>-241194.34436748939</v>
      </c>
    </row>
    <row r="67" spans="1:27" x14ac:dyDescent="0.25">
      <c r="A67" s="229" t="str">
        <f>A32</f>
        <v>Прочие расходы при эксплуатации объекта, руб. без НДС</v>
      </c>
      <c r="B67" s="227">
        <f>-B53*1000/1.2</f>
        <v>0</v>
      </c>
      <c r="C67" s="227">
        <f t="shared" si="7"/>
        <v>0</v>
      </c>
      <c r="D67" s="227">
        <f t="shared" si="7"/>
        <v>0</v>
      </c>
      <c r="E67" s="227">
        <f t="shared" si="7"/>
        <v>0</v>
      </c>
      <c r="F67" s="227">
        <f t="shared" si="7"/>
        <v>0</v>
      </c>
      <c r="G67" s="227">
        <f t="shared" si="7"/>
        <v>0</v>
      </c>
      <c r="H67" s="227">
        <f t="shared" si="7"/>
        <v>0</v>
      </c>
      <c r="I67" s="227">
        <f t="shared" si="7"/>
        <v>0</v>
      </c>
      <c r="J67" s="227">
        <f t="shared" si="7"/>
        <v>0</v>
      </c>
      <c r="K67" s="227">
        <f t="shared" si="7"/>
        <v>0</v>
      </c>
      <c r="L67" s="227">
        <f t="shared" si="7"/>
        <v>0</v>
      </c>
      <c r="M67" s="227">
        <f t="shared" si="7"/>
        <v>0</v>
      </c>
      <c r="N67" s="227">
        <f t="shared" si="7"/>
        <v>0</v>
      </c>
      <c r="O67" s="227">
        <f t="shared" si="7"/>
        <v>0</v>
      </c>
      <c r="P67" s="227">
        <f t="shared" si="7"/>
        <v>0</v>
      </c>
      <c r="Q67" s="227">
        <f t="shared" si="7"/>
        <v>0</v>
      </c>
      <c r="R67" s="227">
        <f t="shared" si="7"/>
        <v>0</v>
      </c>
      <c r="S67" s="227">
        <f t="shared" si="7"/>
        <v>0</v>
      </c>
      <c r="T67" s="227">
        <f t="shared" si="7"/>
        <v>0</v>
      </c>
      <c r="U67" s="227">
        <f t="shared" si="7"/>
        <v>0</v>
      </c>
      <c r="V67" s="227">
        <f t="shared" si="7"/>
        <v>0</v>
      </c>
      <c r="W67" s="227">
        <f t="shared" si="7"/>
        <v>0</v>
      </c>
      <c r="X67" s="227">
        <f t="shared" si="7"/>
        <v>0</v>
      </c>
      <c r="Y67" s="227">
        <f t="shared" si="7"/>
        <v>0</v>
      </c>
      <c r="Z67" s="227">
        <f t="shared" si="7"/>
        <v>0</v>
      </c>
      <c r="AA67" s="227">
        <f t="shared" si="7"/>
        <v>0</v>
      </c>
    </row>
    <row r="68" spans="1:27" hidden="1" x14ac:dyDescent="0.25">
      <c r="A68" s="229" t="s">
        <v>556</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row>
    <row r="69" spans="1:27" hidden="1" x14ac:dyDescent="0.25">
      <c r="A69" s="229" t="s">
        <v>556</v>
      </c>
      <c r="B69" s="227">
        <f t="shared" ref="B69:AA69" si="8">-$B$37*(1+B$49)*$B$28*365</f>
        <v>0</v>
      </c>
      <c r="C69" s="227">
        <f t="shared" si="8"/>
        <v>0</v>
      </c>
      <c r="D69" s="227">
        <f t="shared" si="8"/>
        <v>0</v>
      </c>
      <c r="E69" s="227">
        <f t="shared" si="8"/>
        <v>0</v>
      </c>
      <c r="F69" s="227">
        <f t="shared" si="8"/>
        <v>0</v>
      </c>
      <c r="G69" s="227">
        <f t="shared" si="8"/>
        <v>0</v>
      </c>
      <c r="H69" s="227">
        <f t="shared" si="8"/>
        <v>0</v>
      </c>
      <c r="I69" s="227">
        <f t="shared" si="8"/>
        <v>0</v>
      </c>
      <c r="J69" s="227">
        <f t="shared" si="8"/>
        <v>0</v>
      </c>
      <c r="K69" s="227">
        <f t="shared" si="8"/>
        <v>0</v>
      </c>
      <c r="L69" s="227">
        <f t="shared" si="8"/>
        <v>0</v>
      </c>
      <c r="M69" s="228">
        <f t="shared" si="8"/>
        <v>0</v>
      </c>
      <c r="N69" s="227">
        <f t="shared" si="8"/>
        <v>0</v>
      </c>
      <c r="O69" s="227">
        <f t="shared" si="8"/>
        <v>0</v>
      </c>
      <c r="P69" s="227">
        <f t="shared" si="8"/>
        <v>0</v>
      </c>
      <c r="Q69" s="227">
        <f t="shared" si="8"/>
        <v>0</v>
      </c>
      <c r="R69" s="227">
        <f t="shared" si="8"/>
        <v>0</v>
      </c>
      <c r="S69" s="227">
        <f t="shared" si="8"/>
        <v>0</v>
      </c>
      <c r="T69" s="227">
        <f t="shared" si="8"/>
        <v>0</v>
      </c>
      <c r="U69" s="227">
        <f t="shared" si="8"/>
        <v>0</v>
      </c>
      <c r="V69" s="227">
        <f t="shared" si="8"/>
        <v>0</v>
      </c>
      <c r="W69" s="227">
        <f t="shared" si="8"/>
        <v>0</v>
      </c>
      <c r="X69" s="227">
        <f t="shared" si="8"/>
        <v>0</v>
      </c>
      <c r="Y69" s="227">
        <f t="shared" si="8"/>
        <v>0</v>
      </c>
      <c r="Z69" s="227">
        <f t="shared" si="8"/>
        <v>0</v>
      </c>
      <c r="AA69" s="227">
        <f t="shared" si="8"/>
        <v>0</v>
      </c>
    </row>
    <row r="70" spans="1:27" hidden="1" x14ac:dyDescent="0.25">
      <c r="A70" s="229" t="s">
        <v>556</v>
      </c>
      <c r="B70" s="227"/>
      <c r="C70" s="227">
        <f t="shared" ref="C70:AA70" si="9">-$B$38*(1+C$49)*12</f>
        <v>0</v>
      </c>
      <c r="D70" s="227">
        <f t="shared" si="9"/>
        <v>0</v>
      </c>
      <c r="E70" s="227">
        <f t="shared" si="9"/>
        <v>0</v>
      </c>
      <c r="F70" s="227">
        <f t="shared" si="9"/>
        <v>0</v>
      </c>
      <c r="G70" s="227">
        <f t="shared" si="9"/>
        <v>0</v>
      </c>
      <c r="H70" s="227">
        <f t="shared" si="9"/>
        <v>0</v>
      </c>
      <c r="I70" s="227">
        <f t="shared" si="9"/>
        <v>0</v>
      </c>
      <c r="J70" s="227">
        <f t="shared" si="9"/>
        <v>0</v>
      </c>
      <c r="K70" s="227">
        <f t="shared" si="9"/>
        <v>0</v>
      </c>
      <c r="L70" s="227">
        <f t="shared" si="9"/>
        <v>0</v>
      </c>
      <c r="M70" s="228">
        <f t="shared" si="9"/>
        <v>0</v>
      </c>
      <c r="N70" s="227">
        <f t="shared" si="9"/>
        <v>0</v>
      </c>
      <c r="O70" s="227">
        <f t="shared" si="9"/>
        <v>0</v>
      </c>
      <c r="P70" s="227">
        <f t="shared" si="9"/>
        <v>0</v>
      </c>
      <c r="Q70" s="227">
        <f t="shared" si="9"/>
        <v>0</v>
      </c>
      <c r="R70" s="227">
        <f t="shared" si="9"/>
        <v>0</v>
      </c>
      <c r="S70" s="227">
        <f t="shared" si="9"/>
        <v>0</v>
      </c>
      <c r="T70" s="227">
        <f t="shared" si="9"/>
        <v>0</v>
      </c>
      <c r="U70" s="227">
        <f t="shared" si="9"/>
        <v>0</v>
      </c>
      <c r="V70" s="227">
        <f t="shared" si="9"/>
        <v>0</v>
      </c>
      <c r="W70" s="227">
        <f t="shared" si="9"/>
        <v>0</v>
      </c>
      <c r="X70" s="227">
        <f t="shared" si="9"/>
        <v>0</v>
      </c>
      <c r="Y70" s="227">
        <f t="shared" si="9"/>
        <v>0</v>
      </c>
      <c r="Z70" s="227">
        <f t="shared" si="9"/>
        <v>0</v>
      </c>
      <c r="AA70" s="227">
        <f t="shared" si="9"/>
        <v>0</v>
      </c>
    </row>
    <row r="71" spans="1:27" x14ac:dyDescent="0.25">
      <c r="A71" s="229" t="s">
        <v>312</v>
      </c>
      <c r="B71" s="227"/>
      <c r="C71" s="227">
        <f>-(($B$25+$B$26)*$B$28+($B$25+$B$26)*$B$28+SUM($B$73:C73))/2*$B35</f>
        <v>-884961.1932173206</v>
      </c>
      <c r="D71" s="227">
        <f>-(($B$25+$B$26)*$B$28+($B$25+$B$26)*$B$28+SUM($B$73:D73))/2*$B35</f>
        <v>-866900.76070268138</v>
      </c>
      <c r="E71" s="227">
        <f>-(($B$25+$B$26)*$B$28+($B$25+$B$26)*$B$28+SUM($B$73:E73))/2*$B35</f>
        <v>-848840.32818804216</v>
      </c>
      <c r="F71" s="227">
        <f>-(($B$25+$B$26)*$B$28+($B$25+$B$26)*$B$28+SUM($B$73:F73))/2*$B35</f>
        <v>-830779.89567340293</v>
      </c>
      <c r="G71" s="227">
        <f>-(($B$25+$B$26)*$B$28+($B$25+$B$26)*$B$28+SUM($B$73:G73))/2*$B35</f>
        <v>-812719.46315876371</v>
      </c>
      <c r="H71" s="227">
        <f>-(($B$25+$B$26)*$B$28+($B$25+$B$26)*$B$28+SUM($B$73:H73))/2*$B35</f>
        <v>-794659.03064412472</v>
      </c>
      <c r="I71" s="227">
        <f>-(($B$25+$B$26)*$B$28+($B$25+$B$26)*$B$28+SUM($B$73:I73))/2*$B35</f>
        <v>-776598.5981294855</v>
      </c>
      <c r="J71" s="227">
        <f>-(($B$25+$B$26)*$B$28+($B$25+$B$26)*$B$28+SUM($B$73:J73))/2*$B35</f>
        <v>-758538.16561484628</v>
      </c>
      <c r="K71" s="227">
        <f>-(($B$25+$B$26)*$B$28+($B$25+$B$26)*$B$28+SUM($B$73:K73))/2*$B35</f>
        <v>-740477.73310020706</v>
      </c>
      <c r="L71" s="227">
        <f>-(($B$25+$B$26)*$B$28+($B$25+$B$26)*$B$28+SUM($B$73:L73))/2*$B35</f>
        <v>-722417.30058556783</v>
      </c>
      <c r="M71" s="227">
        <f>-(($B$25+$B$26)*$B$28+($B$25+$B$26)*$B$28+SUM($B$73:M73))/2*$B35</f>
        <v>-704356.86807092861</v>
      </c>
      <c r="N71" s="227">
        <f>-(($B$25+$B$26)*$B$28+($B$25+$B$26)*$B$28+SUM($B$73:N73))/2*$B35</f>
        <v>-686296.43555628939</v>
      </c>
      <c r="O71" s="227">
        <f>-(($B$25+$B$26)*$B$28+($B$25+$B$26)*$B$28+SUM($B$73:O73))/2*$B35</f>
        <v>-668236.00304165017</v>
      </c>
      <c r="P71" s="227">
        <f>-(($B$25+$B$26)*$B$28+($B$25+$B$26)*$B$28+SUM($B$73:P73))/2*$B35</f>
        <v>-650175.57052701095</v>
      </c>
      <c r="Q71" s="227">
        <f>-(($B$25+$B$26)*$B$28+($B$25+$B$26)*$B$28+SUM($B$73:Q73))/2*$B35</f>
        <v>-632115.13801237184</v>
      </c>
      <c r="R71" s="227">
        <f>-(($B$25+$B$26)*$B$28+($B$25+$B$26)*$B$28+SUM($B$73:R73))/2*$B35</f>
        <v>-614054.70549773262</v>
      </c>
      <c r="S71" s="227">
        <f>-(($B$25+$B$26)*$B$28+($B$25+$B$26)*$B$28+SUM($B$73:S73))/2*$B35</f>
        <v>-595994.2729830934</v>
      </c>
      <c r="T71" s="227">
        <f>-(($B$25+$B$26)*$B$28+($B$25+$B$26)*$B$28+SUM($B$73:T73))/2*$B35</f>
        <v>-577933.84046845417</v>
      </c>
      <c r="U71" s="227">
        <f>-(($B$25+$B$26)*$B$28+($B$25+$B$26)*$B$28+SUM($B$73:U73))/2*$B35</f>
        <v>-559873.40795381495</v>
      </c>
      <c r="V71" s="227">
        <f>-(($B$25+$B$26)*$B$28+($B$25+$B$26)*$B$28+SUM($B$73:V73))/2*$B35</f>
        <v>-541812.97543917573</v>
      </c>
      <c r="W71" s="227">
        <f>-(($B$25+$B$26)*$B$28+($B$25+$B$26)*$B$28+SUM($B$73:W73))/2*$B35</f>
        <v>-523752.54292453657</v>
      </c>
      <c r="X71" s="227">
        <f>-(($B$25+$B$26)*$B$28+($B$25+$B$26)*$B$28+SUM($B$73:X73))/2*$B35</f>
        <v>-505692.1104098974</v>
      </c>
      <c r="Y71" s="227">
        <f>-(($B$25+$B$26)*$B$28+($B$25+$B$26)*$B$28+SUM($B$73:Y73))/2*$B35</f>
        <v>-487631.67789525818</v>
      </c>
      <c r="Z71" s="227">
        <f>-(($B$25+$B$26)*$B$28+($B$25+$B$26)*$B$28+SUM($B$73:Z73))/2*$B35</f>
        <v>-469571.24538061896</v>
      </c>
      <c r="AA71" s="227">
        <f>-(($B$25+$B$26)*$B$28+($B$25+$B$26)*$B$28+SUM($B$73:AA73))/2*$B35</f>
        <v>-451510.81286597974</v>
      </c>
    </row>
    <row r="72" spans="1:27" s="163" customFormat="1" ht="14.25" x14ac:dyDescent="0.25">
      <c r="A72" s="230" t="s">
        <v>564</v>
      </c>
      <c r="B72" s="225">
        <f t="shared" ref="B72:AA72" si="10">B64+B65</f>
        <v>0</v>
      </c>
      <c r="C72" s="225">
        <f t="shared" si="10"/>
        <v>-945258.77581940964</v>
      </c>
      <c r="D72" s="225">
        <f t="shared" si="10"/>
        <v>-927198.34330477042</v>
      </c>
      <c r="E72" s="225">
        <f t="shared" si="10"/>
        <v>-909137.91079013119</v>
      </c>
      <c r="F72" s="225">
        <f t="shared" si="10"/>
        <v>-891077.47827549197</v>
      </c>
      <c r="G72" s="225">
        <f t="shared" si="10"/>
        <v>-873017.04576085275</v>
      </c>
      <c r="H72" s="225">
        <f t="shared" si="10"/>
        <v>-854956.61324621376</v>
      </c>
      <c r="I72" s="225">
        <f t="shared" si="10"/>
        <v>-897195.77031323023</v>
      </c>
      <c r="J72" s="225">
        <f t="shared" si="10"/>
        <v>-879135.337798591</v>
      </c>
      <c r="K72" s="225">
        <f t="shared" si="10"/>
        <v>-861074.90528395178</v>
      </c>
      <c r="L72" s="225">
        <f t="shared" si="10"/>
        <v>-843014.47276931256</v>
      </c>
      <c r="M72" s="226">
        <f t="shared" si="10"/>
        <v>-824954.04025467334</v>
      </c>
      <c r="N72" s="225">
        <f t="shared" si="10"/>
        <v>-806893.60774003412</v>
      </c>
      <c r="O72" s="225">
        <f t="shared" si="10"/>
        <v>-849131.76131726732</v>
      </c>
      <c r="P72" s="225">
        <f t="shared" si="10"/>
        <v>-831071.32880262798</v>
      </c>
      <c r="Q72" s="225">
        <f t="shared" si="10"/>
        <v>-813010.89628798887</v>
      </c>
      <c r="R72" s="225">
        <f t="shared" si="10"/>
        <v>-794950.46377334977</v>
      </c>
      <c r="S72" s="225">
        <f t="shared" si="10"/>
        <v>-776890.03125871043</v>
      </c>
      <c r="T72" s="225">
        <f t="shared" si="10"/>
        <v>-758829.59874407132</v>
      </c>
      <c r="U72" s="225">
        <f t="shared" si="10"/>
        <v>-801067.75232130429</v>
      </c>
      <c r="V72" s="225">
        <f t="shared" si="10"/>
        <v>-783007.31980666518</v>
      </c>
      <c r="W72" s="225">
        <f t="shared" si="10"/>
        <v>-764946.88729202596</v>
      </c>
      <c r="X72" s="225">
        <f t="shared" si="10"/>
        <v>-746886.45477738674</v>
      </c>
      <c r="Y72" s="225">
        <f t="shared" si="10"/>
        <v>-728826.02226274763</v>
      </c>
      <c r="Z72" s="225">
        <f t="shared" si="10"/>
        <v>-710765.58974810829</v>
      </c>
      <c r="AA72" s="225">
        <f t="shared" si="10"/>
        <v>-692705.15723346919</v>
      </c>
    </row>
    <row r="73" spans="1:27" x14ac:dyDescent="0.25">
      <c r="A73" s="229" t="s">
        <v>308</v>
      </c>
      <c r="B73" s="227">
        <v>0</v>
      </c>
      <c r="C73" s="227">
        <f>IF($B$25-ABS(SUM($B$73:B73))&gt;0,-$B$25/$B$27,0)</f>
        <v>-1641857.5013308362</v>
      </c>
      <c r="D73" s="227">
        <f>IF($B$25-ABS(SUM($B$73:C73))&gt;0,-$B$25/$B$27,0)</f>
        <v>-1641857.5013308362</v>
      </c>
      <c r="E73" s="227">
        <f>IF($B$25-ABS(SUM($B$73:D73))&gt;0,-$B$25/$B$27,0)</f>
        <v>-1641857.5013308362</v>
      </c>
      <c r="F73" s="227">
        <f>IF($B$25-ABS(SUM($B$73:E73))&gt;0,-$B$25/$B$27,0)</f>
        <v>-1641857.5013308362</v>
      </c>
      <c r="G73" s="227">
        <f>IF($B$25-ABS(SUM($B$73:F73))&gt;0,-$B$25/$B$27,0)</f>
        <v>-1641857.5013308362</v>
      </c>
      <c r="H73" s="227">
        <f>IF($B$25-ABS(SUM($B$73:G73))&gt;0,-$B$25/$B$27,0)</f>
        <v>-1641857.5013308362</v>
      </c>
      <c r="I73" s="227">
        <f>IF($B$25-ABS(SUM($B$73:H73))&gt;0,-$B$25/$B$27,0)</f>
        <v>-1641857.5013308362</v>
      </c>
      <c r="J73" s="227">
        <f>IF($B$25-ABS(SUM($B$73:I73))&gt;0,-$B$25/$B$27,0)</f>
        <v>-1641857.5013308362</v>
      </c>
      <c r="K73" s="227">
        <f>IF($B$25-ABS(SUM($B$73:J73))&gt;0,-$B$25/$B$27,0)</f>
        <v>-1641857.5013308362</v>
      </c>
      <c r="L73" s="227">
        <f>IF($B$25-ABS(SUM($B$73:K73))&gt;0,-$B$25/$B$27,0)</f>
        <v>-1641857.5013308362</v>
      </c>
      <c r="M73" s="227">
        <f>IF($B$25-ABS(SUM($B$73:L73))&gt;0,-$B$25/$B$27,0)</f>
        <v>-1641857.5013308362</v>
      </c>
      <c r="N73" s="227">
        <f>IF($B$25-ABS(SUM($B$73:M73))&gt;0,-$B$25/$B$27,0)</f>
        <v>-1641857.5013308362</v>
      </c>
      <c r="O73" s="227">
        <f>IF($B$25-ABS(SUM($B$73:N73))&gt;0,-$B$25/$B$27,0)</f>
        <v>-1641857.5013308362</v>
      </c>
      <c r="P73" s="227">
        <f>IF($B$25-ABS(SUM($B$73:O73))&gt;0,-$B$25/$B$27,0)</f>
        <v>-1641857.5013308362</v>
      </c>
      <c r="Q73" s="227">
        <f>IF($B$25-ABS(SUM($B$73:P73))&gt;0,-$B$25/$B$27,0)</f>
        <v>-1641857.5013308362</v>
      </c>
      <c r="R73" s="227">
        <f>IF($B$25-ABS(SUM($B$73:Q73))&gt;0,-$B$25/$B$27,0)</f>
        <v>-1641857.5013308362</v>
      </c>
      <c r="S73" s="227">
        <f>IF($B$25-ABS(SUM($B$73:R73))&gt;0,-$B$25/$B$27,0)</f>
        <v>-1641857.5013308362</v>
      </c>
      <c r="T73" s="227">
        <f>IF($B$25-ABS(SUM($B$73:S73))&gt;0,-$B$25/$B$27,0)</f>
        <v>-1641857.5013308362</v>
      </c>
      <c r="U73" s="227">
        <f>IF($B$25-ABS(SUM($B$73:T73))&gt;0,-$B$25/$B$27,0)</f>
        <v>-1641857.5013308362</v>
      </c>
      <c r="V73" s="227">
        <f>IF($B$25-ABS(SUM($B$73:U73))&gt;0,-$B$25/$B$27,0)</f>
        <v>-1641857.5013308362</v>
      </c>
      <c r="W73" s="227">
        <f>IF($B$25-ABS(SUM($B$73:V73))&gt;0,-$B$25/$B$27,0)</f>
        <v>-1641857.5013308362</v>
      </c>
      <c r="X73" s="227">
        <f>IF($B$25-ABS(SUM($B$73:W73))&gt;0,-$B$25/$B$27,0)</f>
        <v>-1641857.5013308362</v>
      </c>
      <c r="Y73" s="227">
        <f>IF($B$25-ABS(SUM($B$73:X73))&gt;0,-$B$25/$B$27,0)</f>
        <v>-1641857.5013308362</v>
      </c>
      <c r="Z73" s="227">
        <f>IF($B$25-ABS(SUM($B$73:Y73))&gt;0,-$B$25/$B$27,0)</f>
        <v>-1641857.5013308362</v>
      </c>
      <c r="AA73" s="227">
        <f>IF($B$25-ABS(SUM($B$73:Z73))&gt;0,-$B$25/$B$27,0)</f>
        <v>-1641857.5013308362</v>
      </c>
    </row>
    <row r="74" spans="1:27" s="163" customFormat="1" ht="14.25" x14ac:dyDescent="0.25">
      <c r="A74" s="230" t="s">
        <v>565</v>
      </c>
      <c r="B74" s="225">
        <f t="shared" ref="B74:AA74" si="11">B72+B73</f>
        <v>0</v>
      </c>
      <c r="C74" s="225">
        <f t="shared" si="11"/>
        <v>-2587116.2771502458</v>
      </c>
      <c r="D74" s="225">
        <f t="shared" si="11"/>
        <v>-2569055.8446356067</v>
      </c>
      <c r="E74" s="225">
        <f t="shared" si="11"/>
        <v>-2550995.4121209672</v>
      </c>
      <c r="F74" s="225">
        <f t="shared" si="11"/>
        <v>-2532934.9796063281</v>
      </c>
      <c r="G74" s="225">
        <f t="shared" si="11"/>
        <v>-2514874.547091689</v>
      </c>
      <c r="H74" s="225">
        <f t="shared" si="11"/>
        <v>-2496814.1145770499</v>
      </c>
      <c r="I74" s="225">
        <f t="shared" si="11"/>
        <v>-2539053.2716440666</v>
      </c>
      <c r="J74" s="225">
        <f t="shared" si="11"/>
        <v>-2520992.8391294274</v>
      </c>
      <c r="K74" s="225">
        <f t="shared" si="11"/>
        <v>-2502932.4066147879</v>
      </c>
      <c r="L74" s="225">
        <f t="shared" si="11"/>
        <v>-2484871.9741001488</v>
      </c>
      <c r="M74" s="226">
        <f t="shared" si="11"/>
        <v>-2466811.5415855097</v>
      </c>
      <c r="N74" s="225">
        <f t="shared" si="11"/>
        <v>-2448751.1090708701</v>
      </c>
      <c r="O74" s="225">
        <f t="shared" si="11"/>
        <v>-2490989.2626481038</v>
      </c>
      <c r="P74" s="225">
        <f t="shared" si="11"/>
        <v>-2472928.8301334642</v>
      </c>
      <c r="Q74" s="225">
        <f t="shared" si="11"/>
        <v>-2454868.3976188251</v>
      </c>
      <c r="R74" s="225">
        <f t="shared" si="11"/>
        <v>-2436807.965104186</v>
      </c>
      <c r="S74" s="225">
        <f t="shared" si="11"/>
        <v>-2418747.5325895464</v>
      </c>
      <c r="T74" s="225">
        <f t="shared" si="11"/>
        <v>-2400687.1000749078</v>
      </c>
      <c r="U74" s="225">
        <f t="shared" si="11"/>
        <v>-2442925.2536521405</v>
      </c>
      <c r="V74" s="225">
        <f t="shared" si="11"/>
        <v>-2424864.8211375014</v>
      </c>
      <c r="W74" s="225">
        <f t="shared" si="11"/>
        <v>-2406804.3886228623</v>
      </c>
      <c r="X74" s="225">
        <f t="shared" si="11"/>
        <v>-2388743.9561082227</v>
      </c>
      <c r="Y74" s="225">
        <f t="shared" si="11"/>
        <v>-2370683.5235935841</v>
      </c>
      <c r="Z74" s="225">
        <f t="shared" si="11"/>
        <v>-2352623.0910789445</v>
      </c>
      <c r="AA74" s="225">
        <f t="shared" si="11"/>
        <v>-2334562.6585643054</v>
      </c>
    </row>
    <row r="75" spans="1:27" x14ac:dyDescent="0.25">
      <c r="A75" s="229" t="s">
        <v>307</v>
      </c>
      <c r="B75" s="227">
        <f t="shared" ref="B75:AA75" si="12">-B61</f>
        <v>0</v>
      </c>
      <c r="C75" s="227">
        <f t="shared" si="12"/>
        <v>0</v>
      </c>
      <c r="D75" s="227">
        <f t="shared" si="12"/>
        <v>0</v>
      </c>
      <c r="E75" s="227">
        <f t="shared" si="12"/>
        <v>0</v>
      </c>
      <c r="F75" s="227">
        <f t="shared" si="12"/>
        <v>0</v>
      </c>
      <c r="G75" s="227">
        <f t="shared" si="12"/>
        <v>0</v>
      </c>
      <c r="H75" s="227">
        <f t="shared" si="12"/>
        <v>0</v>
      </c>
      <c r="I75" s="227">
        <f t="shared" si="12"/>
        <v>0</v>
      </c>
      <c r="J75" s="227">
        <f t="shared" si="12"/>
        <v>0</v>
      </c>
      <c r="K75" s="227">
        <f t="shared" si="12"/>
        <v>0</v>
      </c>
      <c r="L75" s="227">
        <f t="shared" si="12"/>
        <v>0</v>
      </c>
      <c r="M75" s="228">
        <f t="shared" si="12"/>
        <v>0</v>
      </c>
      <c r="N75" s="227">
        <f t="shared" si="12"/>
        <v>0</v>
      </c>
      <c r="O75" s="227">
        <f t="shared" si="12"/>
        <v>0</v>
      </c>
      <c r="P75" s="227">
        <f t="shared" si="12"/>
        <v>0</v>
      </c>
      <c r="Q75" s="227">
        <f t="shared" si="12"/>
        <v>0</v>
      </c>
      <c r="R75" s="227">
        <f t="shared" si="12"/>
        <v>0</v>
      </c>
      <c r="S75" s="227">
        <f t="shared" si="12"/>
        <v>0</v>
      </c>
      <c r="T75" s="227">
        <f t="shared" si="12"/>
        <v>0</v>
      </c>
      <c r="U75" s="227">
        <f t="shared" si="12"/>
        <v>0</v>
      </c>
      <c r="V75" s="227">
        <f t="shared" si="12"/>
        <v>0</v>
      </c>
      <c r="W75" s="227">
        <f t="shared" si="12"/>
        <v>0</v>
      </c>
      <c r="X75" s="227">
        <f t="shared" si="12"/>
        <v>0</v>
      </c>
      <c r="Y75" s="227">
        <f t="shared" si="12"/>
        <v>0</v>
      </c>
      <c r="Z75" s="227">
        <f t="shared" si="12"/>
        <v>0</v>
      </c>
      <c r="AA75" s="227">
        <f t="shared" si="12"/>
        <v>0</v>
      </c>
    </row>
    <row r="76" spans="1:27" s="163" customFormat="1" ht="14.25" x14ac:dyDescent="0.25">
      <c r="A76" s="230" t="s">
        <v>311</v>
      </c>
      <c r="B76" s="225">
        <f t="shared" ref="B76:AA76" si="13">B74+B75</f>
        <v>0</v>
      </c>
      <c r="C76" s="225">
        <f t="shared" si="13"/>
        <v>-2587116.2771502458</v>
      </c>
      <c r="D76" s="225">
        <f t="shared" si="13"/>
        <v>-2569055.8446356067</v>
      </c>
      <c r="E76" s="225">
        <f t="shared" si="13"/>
        <v>-2550995.4121209672</v>
      </c>
      <c r="F76" s="225">
        <f t="shared" si="13"/>
        <v>-2532934.9796063281</v>
      </c>
      <c r="G76" s="225">
        <f t="shared" si="13"/>
        <v>-2514874.547091689</v>
      </c>
      <c r="H76" s="225">
        <f t="shared" si="13"/>
        <v>-2496814.1145770499</v>
      </c>
      <c r="I76" s="225">
        <f t="shared" si="13"/>
        <v>-2539053.2716440666</v>
      </c>
      <c r="J76" s="225">
        <f t="shared" si="13"/>
        <v>-2520992.8391294274</v>
      </c>
      <c r="K76" s="225">
        <f t="shared" si="13"/>
        <v>-2502932.4066147879</v>
      </c>
      <c r="L76" s="225">
        <f t="shared" si="13"/>
        <v>-2484871.9741001488</v>
      </c>
      <c r="M76" s="226">
        <f t="shared" si="13"/>
        <v>-2466811.5415855097</v>
      </c>
      <c r="N76" s="225">
        <f t="shared" si="13"/>
        <v>-2448751.1090708701</v>
      </c>
      <c r="O76" s="225">
        <f t="shared" si="13"/>
        <v>-2490989.2626481038</v>
      </c>
      <c r="P76" s="225">
        <f t="shared" si="13"/>
        <v>-2472928.8301334642</v>
      </c>
      <c r="Q76" s="225">
        <f t="shared" si="13"/>
        <v>-2454868.3976188251</v>
      </c>
      <c r="R76" s="225">
        <f t="shared" si="13"/>
        <v>-2436807.965104186</v>
      </c>
      <c r="S76" s="225">
        <f t="shared" si="13"/>
        <v>-2418747.5325895464</v>
      </c>
      <c r="T76" s="225">
        <f t="shared" si="13"/>
        <v>-2400687.1000749078</v>
      </c>
      <c r="U76" s="225">
        <f t="shared" si="13"/>
        <v>-2442925.2536521405</v>
      </c>
      <c r="V76" s="225">
        <f t="shared" si="13"/>
        <v>-2424864.8211375014</v>
      </c>
      <c r="W76" s="225">
        <f t="shared" si="13"/>
        <v>-2406804.3886228623</v>
      </c>
      <c r="X76" s="225">
        <f t="shared" si="13"/>
        <v>-2388743.9561082227</v>
      </c>
      <c r="Y76" s="225">
        <f t="shared" si="13"/>
        <v>-2370683.5235935841</v>
      </c>
      <c r="Z76" s="225">
        <f t="shared" si="13"/>
        <v>-2352623.0910789445</v>
      </c>
      <c r="AA76" s="225">
        <f t="shared" si="13"/>
        <v>-2334562.6585643054</v>
      </c>
    </row>
    <row r="77" spans="1:27" x14ac:dyDescent="0.25">
      <c r="A77" s="229" t="s">
        <v>306</v>
      </c>
      <c r="B77" s="227">
        <f t="shared" ref="B77:AA77" si="14">-B76*$B$36</f>
        <v>0</v>
      </c>
      <c r="C77" s="227">
        <f t="shared" si="14"/>
        <v>517423.2554300492</v>
      </c>
      <c r="D77" s="227">
        <f t="shared" si="14"/>
        <v>513811.16892712138</v>
      </c>
      <c r="E77" s="227">
        <f t="shared" si="14"/>
        <v>510199.08242419345</v>
      </c>
      <c r="F77" s="227">
        <f t="shared" si="14"/>
        <v>506586.99592126562</v>
      </c>
      <c r="G77" s="227">
        <f t="shared" si="14"/>
        <v>502974.9094183378</v>
      </c>
      <c r="H77" s="227">
        <f t="shared" si="14"/>
        <v>499362.82291540998</v>
      </c>
      <c r="I77" s="227">
        <f t="shared" si="14"/>
        <v>507810.65432881331</v>
      </c>
      <c r="J77" s="227">
        <f t="shared" si="14"/>
        <v>504198.56782588549</v>
      </c>
      <c r="K77" s="227">
        <f t="shared" si="14"/>
        <v>500586.48132295761</v>
      </c>
      <c r="L77" s="227">
        <f t="shared" si="14"/>
        <v>496974.39482002979</v>
      </c>
      <c r="M77" s="228">
        <f t="shared" si="14"/>
        <v>493362.30831710197</v>
      </c>
      <c r="N77" s="227">
        <f t="shared" si="14"/>
        <v>489750.22181417403</v>
      </c>
      <c r="O77" s="227">
        <f t="shared" si="14"/>
        <v>498197.85252962075</v>
      </c>
      <c r="P77" s="227">
        <f t="shared" si="14"/>
        <v>494585.76602669287</v>
      </c>
      <c r="Q77" s="227">
        <f t="shared" si="14"/>
        <v>490973.67952376505</v>
      </c>
      <c r="R77" s="227">
        <f t="shared" si="14"/>
        <v>487361.59302083723</v>
      </c>
      <c r="S77" s="227">
        <f t="shared" si="14"/>
        <v>483749.50651790929</v>
      </c>
      <c r="T77" s="227">
        <f t="shared" si="14"/>
        <v>480137.42001498159</v>
      </c>
      <c r="U77" s="227">
        <f t="shared" si="14"/>
        <v>488585.05073042813</v>
      </c>
      <c r="V77" s="227">
        <f t="shared" si="14"/>
        <v>484972.96422750031</v>
      </c>
      <c r="W77" s="227">
        <f t="shared" si="14"/>
        <v>481360.87772457249</v>
      </c>
      <c r="X77" s="227">
        <f t="shared" si="14"/>
        <v>477748.79122164455</v>
      </c>
      <c r="Y77" s="227">
        <f t="shared" si="14"/>
        <v>474136.70471871685</v>
      </c>
      <c r="Z77" s="227">
        <f t="shared" si="14"/>
        <v>470524.61821578891</v>
      </c>
      <c r="AA77" s="227">
        <f t="shared" si="14"/>
        <v>466912.53171286109</v>
      </c>
    </row>
    <row r="78" spans="1:27" ht="16.5" thickBot="1" x14ac:dyDescent="0.3">
      <c r="A78" s="231" t="s">
        <v>310</v>
      </c>
      <c r="B78" s="232">
        <f t="shared" ref="B78:AA78" si="15">B76+B77</f>
        <v>0</v>
      </c>
      <c r="C78" s="232">
        <f t="shared" si="15"/>
        <v>-2069693.0217201966</v>
      </c>
      <c r="D78" s="232">
        <f t="shared" si="15"/>
        <v>-2055244.6757084853</v>
      </c>
      <c r="E78" s="232">
        <f t="shared" si="15"/>
        <v>-2040796.3296967738</v>
      </c>
      <c r="F78" s="232">
        <f t="shared" si="15"/>
        <v>-2026347.9836850625</v>
      </c>
      <c r="G78" s="232">
        <f t="shared" si="15"/>
        <v>-2011899.6376733512</v>
      </c>
      <c r="H78" s="232">
        <f t="shared" si="15"/>
        <v>-1997451.2916616399</v>
      </c>
      <c r="I78" s="232">
        <f t="shared" si="15"/>
        <v>-2031242.6173152532</v>
      </c>
      <c r="J78" s="232">
        <f t="shared" si="15"/>
        <v>-2016794.271303542</v>
      </c>
      <c r="K78" s="232">
        <f t="shared" si="15"/>
        <v>-2002345.9252918302</v>
      </c>
      <c r="L78" s="232">
        <f t="shared" si="15"/>
        <v>-1987897.5792801189</v>
      </c>
      <c r="M78" s="233">
        <f t="shared" si="15"/>
        <v>-1973449.2332684076</v>
      </c>
      <c r="N78" s="232">
        <f t="shared" si="15"/>
        <v>-1959000.8872566961</v>
      </c>
      <c r="O78" s="232">
        <f t="shared" si="15"/>
        <v>-1992791.410118483</v>
      </c>
      <c r="P78" s="232">
        <f t="shared" si="15"/>
        <v>-1978343.0641067713</v>
      </c>
      <c r="Q78" s="232">
        <f t="shared" si="15"/>
        <v>-1963894.71809506</v>
      </c>
      <c r="R78" s="232">
        <f t="shared" si="15"/>
        <v>-1949446.3720833487</v>
      </c>
      <c r="S78" s="232">
        <f t="shared" si="15"/>
        <v>-1934998.0260716372</v>
      </c>
      <c r="T78" s="232">
        <f t="shared" si="15"/>
        <v>-1920549.6800599261</v>
      </c>
      <c r="U78" s="232">
        <f t="shared" si="15"/>
        <v>-1954340.2029217123</v>
      </c>
      <c r="V78" s="232">
        <f t="shared" si="15"/>
        <v>-1939891.856910001</v>
      </c>
      <c r="W78" s="232">
        <f t="shared" si="15"/>
        <v>-1925443.5108982897</v>
      </c>
      <c r="X78" s="232">
        <f t="shared" si="15"/>
        <v>-1910995.1648865782</v>
      </c>
      <c r="Y78" s="232">
        <f t="shared" si="15"/>
        <v>-1896546.8188748672</v>
      </c>
      <c r="Z78" s="232">
        <f t="shared" si="15"/>
        <v>-1882098.4728631556</v>
      </c>
      <c r="AA78" s="232">
        <f t="shared" si="15"/>
        <v>-1867650.1268514444</v>
      </c>
    </row>
    <row r="79" spans="1:27" s="237" customFormat="1" ht="16.5" thickBot="1" x14ac:dyDescent="0.3">
      <c r="A79" s="234"/>
      <c r="B79" s="235">
        <v>0</v>
      </c>
      <c r="C79" s="235">
        <v>1</v>
      </c>
      <c r="D79" s="235">
        <f>C79+1</f>
        <v>2</v>
      </c>
      <c r="E79" s="235">
        <f t="shared" ref="E79:AA79" si="16">D79+1</f>
        <v>3</v>
      </c>
      <c r="F79" s="235">
        <f t="shared" si="16"/>
        <v>4</v>
      </c>
      <c r="G79" s="235">
        <f t="shared" si="16"/>
        <v>5</v>
      </c>
      <c r="H79" s="235">
        <f t="shared" si="16"/>
        <v>6</v>
      </c>
      <c r="I79" s="235">
        <f t="shared" si="16"/>
        <v>7</v>
      </c>
      <c r="J79" s="235">
        <f t="shared" si="16"/>
        <v>8</v>
      </c>
      <c r="K79" s="235">
        <f t="shared" si="16"/>
        <v>9</v>
      </c>
      <c r="L79" s="235">
        <f t="shared" si="16"/>
        <v>10</v>
      </c>
      <c r="M79" s="236">
        <f t="shared" si="16"/>
        <v>11</v>
      </c>
      <c r="N79" s="235">
        <f t="shared" si="16"/>
        <v>12</v>
      </c>
      <c r="O79" s="235">
        <f t="shared" si="16"/>
        <v>13</v>
      </c>
      <c r="P79" s="235">
        <f t="shared" si="16"/>
        <v>14</v>
      </c>
      <c r="Q79" s="235">
        <f t="shared" si="16"/>
        <v>15</v>
      </c>
      <c r="R79" s="235">
        <f t="shared" si="16"/>
        <v>16</v>
      </c>
      <c r="S79" s="235">
        <f t="shared" si="16"/>
        <v>17</v>
      </c>
      <c r="T79" s="235">
        <f t="shared" si="16"/>
        <v>18</v>
      </c>
      <c r="U79" s="235">
        <f t="shared" si="16"/>
        <v>19</v>
      </c>
      <c r="V79" s="235">
        <f t="shared" si="16"/>
        <v>20</v>
      </c>
      <c r="W79" s="235">
        <f t="shared" si="16"/>
        <v>21</v>
      </c>
      <c r="X79" s="235">
        <f t="shared" si="16"/>
        <v>22</v>
      </c>
      <c r="Y79" s="235">
        <f t="shared" si="16"/>
        <v>23</v>
      </c>
      <c r="Z79" s="235">
        <f t="shared" si="16"/>
        <v>24</v>
      </c>
      <c r="AA79" s="235">
        <f t="shared" si="16"/>
        <v>25</v>
      </c>
    </row>
    <row r="80" spans="1:27" ht="31.5" x14ac:dyDescent="0.25">
      <c r="A80" s="213" t="s">
        <v>309</v>
      </c>
      <c r="B80" s="201" t="str">
        <f>B47</f>
        <v>Год окончания строительства 2021</v>
      </c>
      <c r="C80" s="201">
        <f t="shared" ref="C80:AA80" si="17">C47</f>
        <v>2021</v>
      </c>
      <c r="D80" s="201">
        <f t="shared" si="17"/>
        <v>2022</v>
      </c>
      <c r="E80" s="201">
        <f t="shared" si="17"/>
        <v>2023</v>
      </c>
      <c r="F80" s="201">
        <f t="shared" si="17"/>
        <v>2024</v>
      </c>
      <c r="G80" s="201">
        <f t="shared" si="17"/>
        <v>2025</v>
      </c>
      <c r="H80" s="201">
        <f t="shared" si="17"/>
        <v>2026</v>
      </c>
      <c r="I80" s="201">
        <f t="shared" si="17"/>
        <v>2027</v>
      </c>
      <c r="J80" s="201">
        <f t="shared" si="17"/>
        <v>2028</v>
      </c>
      <c r="K80" s="201">
        <f t="shared" si="17"/>
        <v>2029</v>
      </c>
      <c r="L80" s="201">
        <f t="shared" si="17"/>
        <v>2030</v>
      </c>
      <c r="M80" s="214">
        <f t="shared" si="17"/>
        <v>2031</v>
      </c>
      <c r="N80" s="201">
        <f t="shared" si="17"/>
        <v>2032</v>
      </c>
      <c r="O80" s="201">
        <f t="shared" si="17"/>
        <v>2033</v>
      </c>
      <c r="P80" s="201">
        <f t="shared" si="17"/>
        <v>2034</v>
      </c>
      <c r="Q80" s="201">
        <f t="shared" si="17"/>
        <v>2035</v>
      </c>
      <c r="R80" s="201">
        <f t="shared" si="17"/>
        <v>2036</v>
      </c>
      <c r="S80" s="201">
        <f t="shared" si="17"/>
        <v>2037</v>
      </c>
      <c r="T80" s="201">
        <f t="shared" si="17"/>
        <v>2038</v>
      </c>
      <c r="U80" s="201">
        <f t="shared" si="17"/>
        <v>2039</v>
      </c>
      <c r="V80" s="201">
        <f t="shared" si="17"/>
        <v>2040</v>
      </c>
      <c r="W80" s="201">
        <f t="shared" si="17"/>
        <v>2041</v>
      </c>
      <c r="X80" s="201">
        <f t="shared" si="17"/>
        <v>2042</v>
      </c>
      <c r="Y80" s="201">
        <f t="shared" si="17"/>
        <v>2043</v>
      </c>
      <c r="Z80" s="201">
        <f t="shared" si="17"/>
        <v>2044</v>
      </c>
      <c r="AA80" s="201">
        <f t="shared" si="17"/>
        <v>2045</v>
      </c>
    </row>
    <row r="81" spans="1:27" s="163" customFormat="1" ht="14.25" x14ac:dyDescent="0.25">
      <c r="A81" s="224" t="s">
        <v>565</v>
      </c>
      <c r="B81" s="225">
        <f t="shared" ref="B81:AA81" si="18">B74</f>
        <v>0</v>
      </c>
      <c r="C81" s="225">
        <f t="shared" si="18"/>
        <v>-2587116.2771502458</v>
      </c>
      <c r="D81" s="225">
        <f t="shared" si="18"/>
        <v>-2569055.8446356067</v>
      </c>
      <c r="E81" s="225">
        <f t="shared" si="18"/>
        <v>-2550995.4121209672</v>
      </c>
      <c r="F81" s="225">
        <f t="shared" si="18"/>
        <v>-2532934.9796063281</v>
      </c>
      <c r="G81" s="225">
        <f t="shared" si="18"/>
        <v>-2514874.547091689</v>
      </c>
      <c r="H81" s="225">
        <f t="shared" si="18"/>
        <v>-2496814.1145770499</v>
      </c>
      <c r="I81" s="225">
        <f t="shared" si="18"/>
        <v>-2539053.2716440666</v>
      </c>
      <c r="J81" s="225">
        <f t="shared" si="18"/>
        <v>-2520992.8391294274</v>
      </c>
      <c r="K81" s="225">
        <f t="shared" si="18"/>
        <v>-2502932.4066147879</v>
      </c>
      <c r="L81" s="225">
        <f t="shared" si="18"/>
        <v>-2484871.9741001488</v>
      </c>
      <c r="M81" s="226">
        <f t="shared" si="18"/>
        <v>-2466811.5415855097</v>
      </c>
      <c r="N81" s="225">
        <f t="shared" si="18"/>
        <v>-2448751.1090708701</v>
      </c>
      <c r="O81" s="225">
        <f t="shared" si="18"/>
        <v>-2490989.2626481038</v>
      </c>
      <c r="P81" s="225">
        <f t="shared" si="18"/>
        <v>-2472928.8301334642</v>
      </c>
      <c r="Q81" s="225">
        <f t="shared" si="18"/>
        <v>-2454868.3976188251</v>
      </c>
      <c r="R81" s="225">
        <f t="shared" si="18"/>
        <v>-2436807.965104186</v>
      </c>
      <c r="S81" s="225">
        <f t="shared" si="18"/>
        <v>-2418747.5325895464</v>
      </c>
      <c r="T81" s="225">
        <f t="shared" si="18"/>
        <v>-2400687.1000749078</v>
      </c>
      <c r="U81" s="225">
        <f t="shared" si="18"/>
        <v>-2442925.2536521405</v>
      </c>
      <c r="V81" s="225">
        <f t="shared" si="18"/>
        <v>-2424864.8211375014</v>
      </c>
      <c r="W81" s="225">
        <f t="shared" si="18"/>
        <v>-2406804.3886228623</v>
      </c>
      <c r="X81" s="225">
        <f t="shared" si="18"/>
        <v>-2388743.9561082227</v>
      </c>
      <c r="Y81" s="225">
        <f t="shared" si="18"/>
        <v>-2370683.5235935841</v>
      </c>
      <c r="Z81" s="225">
        <f t="shared" si="18"/>
        <v>-2352623.0910789445</v>
      </c>
      <c r="AA81" s="225">
        <f t="shared" si="18"/>
        <v>-2334562.6585643054</v>
      </c>
    </row>
    <row r="82" spans="1:27" x14ac:dyDescent="0.25">
      <c r="A82" s="229" t="s">
        <v>308</v>
      </c>
      <c r="B82" s="227">
        <f t="shared" ref="B82:AA82" si="19">-B73</f>
        <v>0</v>
      </c>
      <c r="C82" s="227">
        <f t="shared" si="19"/>
        <v>1641857.5013308362</v>
      </c>
      <c r="D82" s="227">
        <f t="shared" si="19"/>
        <v>1641857.5013308362</v>
      </c>
      <c r="E82" s="227">
        <f t="shared" si="19"/>
        <v>1641857.5013308362</v>
      </c>
      <c r="F82" s="227">
        <f t="shared" si="19"/>
        <v>1641857.5013308362</v>
      </c>
      <c r="G82" s="227">
        <f t="shared" si="19"/>
        <v>1641857.5013308362</v>
      </c>
      <c r="H82" s="227">
        <f t="shared" si="19"/>
        <v>1641857.5013308362</v>
      </c>
      <c r="I82" s="227">
        <f t="shared" si="19"/>
        <v>1641857.5013308362</v>
      </c>
      <c r="J82" s="227">
        <f t="shared" si="19"/>
        <v>1641857.5013308362</v>
      </c>
      <c r="K82" s="227">
        <f t="shared" si="19"/>
        <v>1641857.5013308362</v>
      </c>
      <c r="L82" s="227">
        <f t="shared" si="19"/>
        <v>1641857.5013308362</v>
      </c>
      <c r="M82" s="228">
        <f t="shared" si="19"/>
        <v>1641857.5013308362</v>
      </c>
      <c r="N82" s="227">
        <f t="shared" si="19"/>
        <v>1641857.5013308362</v>
      </c>
      <c r="O82" s="227">
        <f t="shared" si="19"/>
        <v>1641857.5013308362</v>
      </c>
      <c r="P82" s="227">
        <f t="shared" si="19"/>
        <v>1641857.5013308362</v>
      </c>
      <c r="Q82" s="227">
        <f t="shared" si="19"/>
        <v>1641857.5013308362</v>
      </c>
      <c r="R82" s="227">
        <f t="shared" si="19"/>
        <v>1641857.5013308362</v>
      </c>
      <c r="S82" s="227">
        <f t="shared" si="19"/>
        <v>1641857.5013308362</v>
      </c>
      <c r="T82" s="227">
        <f t="shared" si="19"/>
        <v>1641857.5013308362</v>
      </c>
      <c r="U82" s="227">
        <f t="shared" si="19"/>
        <v>1641857.5013308362</v>
      </c>
      <c r="V82" s="227">
        <f t="shared" si="19"/>
        <v>1641857.5013308362</v>
      </c>
      <c r="W82" s="227">
        <f t="shared" si="19"/>
        <v>1641857.5013308362</v>
      </c>
      <c r="X82" s="227">
        <f t="shared" si="19"/>
        <v>1641857.5013308362</v>
      </c>
      <c r="Y82" s="227">
        <f t="shared" si="19"/>
        <v>1641857.5013308362</v>
      </c>
      <c r="Z82" s="227">
        <f t="shared" si="19"/>
        <v>1641857.5013308362</v>
      </c>
      <c r="AA82" s="227">
        <f t="shared" si="19"/>
        <v>1641857.5013308362</v>
      </c>
    </row>
    <row r="83" spans="1:27" x14ac:dyDescent="0.25">
      <c r="A83" s="229" t="s">
        <v>307</v>
      </c>
      <c r="B83" s="227">
        <f t="shared" ref="B83:AA83" si="20">B75</f>
        <v>0</v>
      </c>
      <c r="C83" s="227">
        <f t="shared" si="20"/>
        <v>0</v>
      </c>
      <c r="D83" s="227">
        <f t="shared" si="20"/>
        <v>0</v>
      </c>
      <c r="E83" s="227">
        <f t="shared" si="20"/>
        <v>0</v>
      </c>
      <c r="F83" s="227">
        <f t="shared" si="20"/>
        <v>0</v>
      </c>
      <c r="G83" s="227">
        <f t="shared" si="20"/>
        <v>0</v>
      </c>
      <c r="H83" s="227">
        <f t="shared" si="20"/>
        <v>0</v>
      </c>
      <c r="I83" s="227">
        <f t="shared" si="20"/>
        <v>0</v>
      </c>
      <c r="J83" s="227">
        <f t="shared" si="20"/>
        <v>0</v>
      </c>
      <c r="K83" s="227">
        <f t="shared" si="20"/>
        <v>0</v>
      </c>
      <c r="L83" s="227">
        <f t="shared" si="20"/>
        <v>0</v>
      </c>
      <c r="M83" s="228">
        <f t="shared" si="20"/>
        <v>0</v>
      </c>
      <c r="N83" s="227">
        <f t="shared" si="20"/>
        <v>0</v>
      </c>
      <c r="O83" s="227">
        <f t="shared" si="20"/>
        <v>0</v>
      </c>
      <c r="P83" s="227">
        <f t="shared" si="20"/>
        <v>0</v>
      </c>
      <c r="Q83" s="227">
        <f t="shared" si="20"/>
        <v>0</v>
      </c>
      <c r="R83" s="227">
        <f t="shared" si="20"/>
        <v>0</v>
      </c>
      <c r="S83" s="227">
        <f t="shared" si="20"/>
        <v>0</v>
      </c>
      <c r="T83" s="227">
        <f t="shared" si="20"/>
        <v>0</v>
      </c>
      <c r="U83" s="227">
        <f t="shared" si="20"/>
        <v>0</v>
      </c>
      <c r="V83" s="227">
        <f t="shared" si="20"/>
        <v>0</v>
      </c>
      <c r="W83" s="227">
        <f t="shared" si="20"/>
        <v>0</v>
      </c>
      <c r="X83" s="227">
        <f t="shared" si="20"/>
        <v>0</v>
      </c>
      <c r="Y83" s="227">
        <f t="shared" si="20"/>
        <v>0</v>
      </c>
      <c r="Z83" s="227">
        <f t="shared" si="20"/>
        <v>0</v>
      </c>
      <c r="AA83" s="227">
        <f t="shared" si="20"/>
        <v>0</v>
      </c>
    </row>
    <row r="84" spans="1:27" x14ac:dyDescent="0.25">
      <c r="A84" s="229" t="s">
        <v>306</v>
      </c>
      <c r="B84" s="227">
        <f>IF(SUM($B$77:B77)+SUM($A$84:A84)&gt;0,0,SUM($B$77:B77)-SUM($A$84:A84))</f>
        <v>0</v>
      </c>
      <c r="C84" s="227">
        <f>IF(SUM($B$77:C77)+SUM($A$84:B84)&gt;0,0,SUM($B$77:C77)-SUM($A$84:B84))</f>
        <v>0</v>
      </c>
      <c r="D84" s="227">
        <f>IF(SUM($B$77:D77)+SUM($A$84:C84)&gt;0,0,SUM($B$77:D77)-SUM($A$84:C84))</f>
        <v>0</v>
      </c>
      <c r="E84" s="227">
        <f>IF(SUM($B$77:E77)+SUM($A$84:D84)&gt;0,0,SUM($B$77:E77)-SUM($A$84:D84))</f>
        <v>0</v>
      </c>
      <c r="F84" s="227">
        <f>IF(SUM($B$77:F77)+SUM($A$84:E84)&gt;0,0,SUM($B$77:F77)-SUM($A$84:E84))</f>
        <v>0</v>
      </c>
      <c r="G84" s="227">
        <f>IF(SUM($B$77:G77)+SUM($A$84:F84)&gt;0,0,SUM($B$77:G77)-SUM($A$84:F84))</f>
        <v>0</v>
      </c>
      <c r="H84" s="227">
        <f>IF(SUM($B$77:H77)+SUM($A$84:G84)&gt;0,0,SUM($B$77:H77)-SUM($A$84:G84))</f>
        <v>0</v>
      </c>
      <c r="I84" s="227">
        <f>IF(SUM($B$77:I77)+SUM($A$84:H84)&gt;0,0,SUM($B$77:I77)-SUM($A$84:H84))</f>
        <v>0</v>
      </c>
      <c r="J84" s="227">
        <f>IF(SUM($B$77:J77)+SUM($A$84:I84)&gt;0,0,SUM($B$77:J77)-SUM($A$84:I84))</f>
        <v>0</v>
      </c>
      <c r="K84" s="227">
        <f>IF(SUM($B$77:K77)+SUM($A$84:J84)&gt;0,0,SUM($B$77:K77)-SUM($A$84:J84))</f>
        <v>0</v>
      </c>
      <c r="L84" s="227">
        <f>IF(SUM($B$77:L77)+SUM($A$84:K84)&gt;0,0,SUM($B$77:L77)-SUM($A$84:K84))</f>
        <v>0</v>
      </c>
      <c r="M84" s="228">
        <f>IF(SUM($B$77:M77)+SUM($A$84:L84)&gt;0,0,SUM($B$77:M77)-SUM($A$84:L84))</f>
        <v>0</v>
      </c>
      <c r="N84" s="227">
        <f>IF(SUM($B$77:N77)+SUM($A$84:M84)&gt;0,0,SUM($B$77:N77)-SUM($A$84:M84))</f>
        <v>0</v>
      </c>
      <c r="O84" s="227">
        <f>IF(SUM($B$77:O77)+SUM($A$84:N84)&gt;0,0,SUM($B$77:O77)-SUM($A$84:N84))</f>
        <v>0</v>
      </c>
      <c r="P84" s="227">
        <f>IF(SUM($B$77:P77)+SUM($A$84:O84)&gt;0,0,SUM($B$77:P77)-SUM($A$84:O84))</f>
        <v>0</v>
      </c>
      <c r="Q84" s="227">
        <f>IF(SUM($B$77:Q77)+SUM($A$84:P84)&gt;0,0,SUM($B$77:Q77)-SUM($A$84:P84))</f>
        <v>0</v>
      </c>
      <c r="R84" s="227">
        <f>IF(SUM($B$77:R77)+SUM($A$84:Q84)&gt;0,0,SUM($B$77:R77)-SUM($A$84:Q84))</f>
        <v>0</v>
      </c>
      <c r="S84" s="227">
        <f>IF(SUM($B$77:S77)+SUM($A$84:R84)&gt;0,0,SUM($B$77:S77)-SUM($A$84:R84))</f>
        <v>0</v>
      </c>
      <c r="T84" s="227">
        <f>IF(SUM($B$77:T77)+SUM($A$84:S84)&gt;0,0,SUM($B$77:T77)-SUM($A$84:S84))</f>
        <v>0</v>
      </c>
      <c r="U84" s="227">
        <f>IF(SUM($B$77:U77)+SUM($A$84:T84)&gt;0,0,SUM($B$77:U77)-SUM($A$84:T84))</f>
        <v>0</v>
      </c>
      <c r="V84" s="227">
        <f>IF(SUM($B$77:V77)+SUM($A$84:U84)&gt;0,0,SUM($B$77:V77)-SUM($A$84:U84))</f>
        <v>0</v>
      </c>
      <c r="W84" s="227">
        <f>IF(SUM($B$77:W77)+SUM($A$84:V84)&gt;0,0,SUM($B$77:W77)-SUM($A$84:V84))</f>
        <v>0</v>
      </c>
      <c r="X84" s="227">
        <f>IF(SUM($B$77:X77)+SUM($A$84:W84)&gt;0,0,SUM($B$77:X77)-SUM($A$84:W84))</f>
        <v>0</v>
      </c>
      <c r="Y84" s="227">
        <f>IF(SUM($B$77:Y77)+SUM($A$84:X84)&gt;0,0,SUM($B$77:Y77)-SUM($A$84:X84))</f>
        <v>0</v>
      </c>
      <c r="Z84" s="227">
        <f>IF(SUM($B$77:Z77)+SUM($A$84:Y84)&gt;0,0,SUM($B$77:Z77)-SUM($A$84:Y84))</f>
        <v>0</v>
      </c>
      <c r="AA84" s="227">
        <f>IF(SUM($B$77:AA77)+SUM($A$84:Z84)&gt;0,0,SUM($B$77:AA77)-SUM($A$84:Z84))</f>
        <v>0</v>
      </c>
    </row>
    <row r="85" spans="1:27" x14ac:dyDescent="0.25">
      <c r="A85" s="229" t="s">
        <v>305</v>
      </c>
      <c r="B85" s="238">
        <f>IF(((SUM($B$64:B64)+SUM($B$66:B70))+SUM($B$87:B87))&lt;0,((SUM($B$64:B64)+SUM($B$66:B70))+SUM($B$87:B87))*0.2-SUM($A$85:A85),IF(SUM(A$85:$B85)&lt;0,0-SUM(A$85:$B85),0))</f>
        <v>-8209287.5066541806</v>
      </c>
      <c r="C85" s="238">
        <f>IF(((SUM($B$64:C64)+SUM($B$66:C70))+SUM($B$87:C87))&lt;0,((SUM($B$64:C64)+SUM($B$66:C70))+SUM($B$87:C87))*0.2-SUM($A$85:B85),IF(SUM(B$85:$B85)&lt;0,0-SUM(B$85:$B85),0))</f>
        <v>-12059.516520418227</v>
      </c>
      <c r="D85" s="238">
        <f>IF(((SUM($B$64:D64)+SUM($B$66:D70))+SUM($B$87:D87))&lt;0,((SUM($B$64:D64)+SUM($B$66:D70))+SUM($B$87:D87))*0.2-SUM($A$85:C85),IF(SUM($B$85:C85)&lt;0,0-SUM($B$85:C85),0))</f>
        <v>-12059.516520417295</v>
      </c>
      <c r="E85" s="238">
        <f>IF(((SUM($B$64:E64)+SUM($B$66:E70))+SUM($B$87:E87))&lt;0,((SUM($B$64:E64)+SUM($B$66:E70))+SUM($B$87:E87))*0.2-SUM($A$85:D85),IF(SUM($B$85:D85)&lt;0,0-SUM($B$85:D85),0))</f>
        <v>-12059.516520418227</v>
      </c>
      <c r="F85" s="238">
        <f>IF(((SUM($B$64:F64)+SUM($B$66:F70))+SUM($B$87:F87))&lt;0,((SUM($B$64:F64)+SUM($B$66:F70))+SUM($B$87:F87))*0.2-SUM($A$85:E85),IF(SUM($B$85:E85)&lt;0,0-SUM($B$85:E85),0))</f>
        <v>-12059.516520418227</v>
      </c>
      <c r="G85" s="238">
        <f>IF(((SUM($B$64:G64)+SUM($B$66:G70))+SUM($B$87:G87))&lt;0,((SUM($B$64:G64)+SUM($B$66:G70))+SUM($B$87:G87))*0.2-SUM($A$85:F85),IF(SUM($B$85:F85)&lt;0,0-SUM($B$85:F85),0))</f>
        <v>-12059.516520418227</v>
      </c>
      <c r="H85" s="238">
        <f>IF(((SUM($B$64:H64)+SUM($B$66:H70))+SUM($B$87:H87))&lt;0,((SUM($B$64:H64)+SUM($B$66:H70))+SUM($B$87:H87))*0.2-SUM($A$85:G85),IF(SUM($B$85:G85)&lt;0,0-SUM($B$85:G85),0))</f>
        <v>-12059.516520416364</v>
      </c>
      <c r="I85" s="238">
        <f>IF(((SUM($B$64:I64)+SUM($B$66:I70))+SUM($B$87:I87))&lt;0,((SUM($B$64:I64)+SUM($B$66:I70))+SUM($B$87:I87))*0.2-SUM($A$85:H85),IF(SUM($B$85:H85)&lt;0,0-SUM($B$85:H85),0))</f>
        <v>-24119.434436748736</v>
      </c>
      <c r="J85" s="238">
        <f>IF(((SUM($B$64:J64)+SUM($B$66:J70))+SUM($B$87:J87))&lt;0,((SUM($B$64:J64)+SUM($B$66:J70))+SUM($B$87:J87))*0.2-SUM($A$85:I85),IF(SUM($B$85:I85)&lt;0,0-SUM($B$85:I85),0))</f>
        <v>-24119.434436749667</v>
      </c>
      <c r="K85" s="238">
        <f>IF(((SUM($B$64:K64)+SUM($B$66:K70))+SUM($B$87:K87))&lt;0,((SUM($B$64:K64)+SUM($B$66:K70))+SUM($B$87:K87))*0.2-SUM($A$85:J85),IF(SUM($B$85:J85)&lt;0,0-SUM($B$85:J85),0))</f>
        <v>-24119.434436748736</v>
      </c>
      <c r="L85" s="238">
        <f>IF(((SUM($B$64:L64)+SUM($B$66:L70))+SUM($B$87:L87))&lt;0,((SUM($B$64:L64)+SUM($B$66:L70))+SUM($B$87:L87))*0.2-SUM($A$85:K85),IF(SUM($B$85:K85)&lt;0,0-SUM($B$85:K85),0))</f>
        <v>-24119.434436748736</v>
      </c>
      <c r="M85" s="238">
        <f>IF(((SUM($B$64:M64)+SUM($B$66:M70))+SUM($B$87:M87))&lt;0,((SUM($B$64:M64)+SUM($B$66:M70))+SUM($B$87:M87))*0.2-SUM($A$85:L85),IF(SUM($B$85:L85)&lt;0,0-SUM($B$85:L85),0))</f>
        <v>-24119.434436749667</v>
      </c>
      <c r="N85" s="238">
        <f>IF(((SUM($B$64:N64)+SUM($B$66:N70))+SUM($B$87:N87))&lt;0,((SUM($B$64:N64)+SUM($B$66:N70))+SUM($B$87:N87))*0.2-SUM($A$85:M85),IF(SUM($B$85:M85)&lt;0,0-SUM($B$85:M85),0))</f>
        <v>-24119.434436747804</v>
      </c>
      <c r="O85" s="238">
        <f>IF(((SUM($B$64:O64)+SUM($B$66:O70))+SUM($B$87:O87))&lt;0,((SUM($B$64:O64)+SUM($B$66:O70))+SUM($B$87:O87))*0.2-SUM($A$85:N85),IF(SUM($B$85:N85)&lt;0,0-SUM($B$85:N85),0))</f>
        <v>-36179.1516551245</v>
      </c>
      <c r="P85" s="238">
        <f>IF(((SUM($B$64:P64)+SUM($B$66:P70))+SUM($B$87:P87))&lt;0,((SUM($B$64:P64)+SUM($B$66:P70))+SUM($B$87:P87))*0.2-SUM($A$85:O85),IF(SUM($B$85:O85)&lt;0,0-SUM($B$85:O85),0))</f>
        <v>-36179.151655122638</v>
      </c>
      <c r="Q85" s="238">
        <f>IF(((SUM($B$64:Q64)+SUM($B$66:Q70))+SUM($B$87:Q87))&lt;0,((SUM($B$64:Q64)+SUM($B$66:Q70))+SUM($B$87:Q87))*0.2-SUM($A$85:P85),IF(SUM($B$85:P85)&lt;0,0-SUM($B$85:P85),0))</f>
        <v>-36179.1516551245</v>
      </c>
      <c r="R85" s="238">
        <f>IF(((SUM($B$64:R64)+SUM($B$66:R70))+SUM($B$87:R87))&lt;0,((SUM($B$64:R64)+SUM($B$66:R70))+SUM($B$87:R87))*0.2-SUM($A$85:Q85),IF(SUM($B$85:Q85)&lt;0,0-SUM($B$85:Q85),0))</f>
        <v>-36179.1516551245</v>
      </c>
      <c r="S85" s="238">
        <f>IF(((SUM($B$64:S64)+SUM($B$66:S70))+SUM($B$87:S87))&lt;0,((SUM($B$64:S64)+SUM($B$66:S70))+SUM($B$87:S87))*0.2-SUM($A$85:R85),IF(SUM($B$85:R85)&lt;0,0-SUM($B$85:R85),0))</f>
        <v>-36179.151655122638</v>
      </c>
      <c r="T85" s="238">
        <f>IF(((SUM($B$64:T64)+SUM($B$66:T70))+SUM($B$87:T87))&lt;0,((SUM($B$64:T64)+SUM($B$66:T70))+SUM($B$87:T87))*0.2-SUM($A$85:S85),IF(SUM($B$85:S85)&lt;0,0-SUM($B$85:S85),0))</f>
        <v>-36179.151655122638</v>
      </c>
      <c r="U85" s="238">
        <f>IF(((SUM($B$64:U64)+SUM($B$66:U70))+SUM($B$87:U87))&lt;0,((SUM($B$64:U64)+SUM($B$66:U70))+SUM($B$87:U87))*0.2-SUM($A$85:T85),IF(SUM($B$85:T85)&lt;0,0-SUM($B$85:T85),0))</f>
        <v>-48238.868873499334</v>
      </c>
      <c r="V85" s="238">
        <f>IF(((SUM($B$64:V64)+SUM($B$66:V70))+SUM($B$87:V87))&lt;0,((SUM($B$64:V64)+SUM($B$66:V70))+SUM($B$87:V87))*0.2-SUM($A$85:U85),IF(SUM($B$85:U85)&lt;0,0-SUM($B$85:U85),0))</f>
        <v>-48238.868873497471</v>
      </c>
      <c r="W85" s="238">
        <f>IF(((SUM($B$64:W64)+SUM($B$66:W70))+SUM($B$87:W87))&lt;0,((SUM($B$64:W64)+SUM($B$66:W70))+SUM($B$87:W87))*0.2-SUM($A$85:V85),IF(SUM($B$85:V85)&lt;0,0-SUM($B$85:V85),0))</f>
        <v>-48238.868873497471</v>
      </c>
      <c r="X85" s="238">
        <f>IF(((SUM($B$64:X64)+SUM($B$66:X70))+SUM($B$87:X87))&lt;0,((SUM($B$64:X64)+SUM($B$66:X70))+SUM($B$87:X87))*0.2-SUM($A$85:W85),IF(SUM($B$85:W85)&lt;0,0-SUM($B$85:W85),0))</f>
        <v>-48238.868873497471</v>
      </c>
      <c r="Y85" s="238">
        <f>IF(((SUM($B$64:Y64)+SUM($B$66:Y70))+SUM($B$87:Y87))&lt;0,((SUM($B$64:Y64)+SUM($B$66:Y70))+SUM($B$87:Y87))*0.2-SUM($A$85:X85),IF(SUM($B$85:X85)&lt;0,0-SUM($B$85:X85),0))</f>
        <v>-48238.868873497471</v>
      </c>
      <c r="Z85" s="238">
        <f>IF(((SUM($B$64:Z64)+SUM($B$66:Z70))+SUM($B$87:Z87))&lt;0,((SUM($B$64:Z64)+SUM($B$66:Z70))+SUM($B$87:Z87))*0.2-SUM($A$85:Y85),IF(SUM($B$85:Y85)&lt;0,0-SUM($B$85:Y85),0))</f>
        <v>-48238.868873499334</v>
      </c>
      <c r="AA85" s="238">
        <f>IF(((SUM($B$64:AA64)+SUM($B$66:AA70))+SUM($B$87:AA87))&lt;0,((SUM($B$64:AA64)+SUM($B$66:AA70))+SUM($B$87:AA87))*0.2-SUM($A$85:Z85),IF(SUM($B$85:Z85)&lt;0,0-SUM($B$85:Z85),0))</f>
        <v>-48238.868873497471</v>
      </c>
    </row>
    <row r="86" spans="1:27" x14ac:dyDescent="0.25">
      <c r="A86" s="229" t="s">
        <v>304</v>
      </c>
      <c r="B86" s="227">
        <f>-B64*(B39)</f>
        <v>0</v>
      </c>
      <c r="C86" s="227">
        <f t="shared" ref="C86:AA86" si="21">-(C64-B64)*$B$39</f>
        <v>0</v>
      </c>
      <c r="D86" s="227">
        <f t="shared" si="21"/>
        <v>0</v>
      </c>
      <c r="E86" s="227">
        <f t="shared" si="21"/>
        <v>0</v>
      </c>
      <c r="F86" s="227">
        <f t="shared" si="21"/>
        <v>0</v>
      </c>
      <c r="G86" s="227">
        <f t="shared" si="21"/>
        <v>0</v>
      </c>
      <c r="H86" s="227">
        <f t="shared" si="21"/>
        <v>0</v>
      </c>
      <c r="I86" s="227">
        <f t="shared" si="21"/>
        <v>0</v>
      </c>
      <c r="J86" s="227">
        <f t="shared" si="21"/>
        <v>0</v>
      </c>
      <c r="K86" s="227">
        <f t="shared" si="21"/>
        <v>0</v>
      </c>
      <c r="L86" s="227">
        <f t="shared" si="21"/>
        <v>0</v>
      </c>
      <c r="M86" s="228">
        <f t="shared" si="21"/>
        <v>0</v>
      </c>
      <c r="N86" s="227">
        <f t="shared" si="21"/>
        <v>0</v>
      </c>
      <c r="O86" s="227">
        <f t="shared" si="21"/>
        <v>0</v>
      </c>
      <c r="P86" s="227">
        <f t="shared" si="21"/>
        <v>0</v>
      </c>
      <c r="Q86" s="227">
        <f t="shared" si="21"/>
        <v>0</v>
      </c>
      <c r="R86" s="227">
        <f t="shared" si="21"/>
        <v>0</v>
      </c>
      <c r="S86" s="227">
        <f t="shared" si="21"/>
        <v>0</v>
      </c>
      <c r="T86" s="227">
        <f t="shared" si="21"/>
        <v>0</v>
      </c>
      <c r="U86" s="227">
        <f t="shared" si="21"/>
        <v>0</v>
      </c>
      <c r="V86" s="227">
        <f t="shared" si="21"/>
        <v>0</v>
      </c>
      <c r="W86" s="227">
        <f t="shared" si="21"/>
        <v>0</v>
      </c>
      <c r="X86" s="227">
        <f t="shared" si="21"/>
        <v>0</v>
      </c>
      <c r="Y86" s="227">
        <f t="shared" si="21"/>
        <v>0</v>
      </c>
      <c r="Z86" s="227">
        <f t="shared" si="21"/>
        <v>0</v>
      </c>
      <c r="AA86" s="227">
        <f t="shared" si="21"/>
        <v>0</v>
      </c>
    </row>
    <row r="87" spans="1:27" x14ac:dyDescent="0.25">
      <c r="A87" s="229" t="s">
        <v>303</v>
      </c>
      <c r="B87" s="227">
        <f>-($B$25+$B$26)*$B$28</f>
        <v>-41046437.533270903</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row>
    <row r="88" spans="1:27" x14ac:dyDescent="0.25">
      <c r="A88" s="229" t="s">
        <v>302</v>
      </c>
      <c r="B88" s="227">
        <f t="shared" ref="B88:AA88" si="22">B59-B60</f>
        <v>0</v>
      </c>
      <c r="C88" s="227">
        <f t="shared" si="22"/>
        <v>0</v>
      </c>
      <c r="D88" s="227">
        <f t="shared" si="22"/>
        <v>0</v>
      </c>
      <c r="E88" s="227">
        <f t="shared" si="22"/>
        <v>0</v>
      </c>
      <c r="F88" s="227">
        <f t="shared" si="22"/>
        <v>0</v>
      </c>
      <c r="G88" s="227">
        <f t="shared" si="22"/>
        <v>0</v>
      </c>
      <c r="H88" s="227">
        <f t="shared" si="22"/>
        <v>0</v>
      </c>
      <c r="I88" s="227">
        <f t="shared" si="22"/>
        <v>0</v>
      </c>
      <c r="J88" s="227">
        <f t="shared" si="22"/>
        <v>0</v>
      </c>
      <c r="K88" s="227">
        <f t="shared" si="22"/>
        <v>0</v>
      </c>
      <c r="L88" s="227">
        <f t="shared" si="22"/>
        <v>0</v>
      </c>
      <c r="M88" s="228">
        <f t="shared" si="22"/>
        <v>0</v>
      </c>
      <c r="N88" s="227">
        <f t="shared" si="22"/>
        <v>0</v>
      </c>
      <c r="O88" s="227">
        <f t="shared" si="22"/>
        <v>0</v>
      </c>
      <c r="P88" s="227">
        <f t="shared" si="22"/>
        <v>0</v>
      </c>
      <c r="Q88" s="227">
        <f t="shared" si="22"/>
        <v>0</v>
      </c>
      <c r="R88" s="227">
        <f t="shared" si="22"/>
        <v>0</v>
      </c>
      <c r="S88" s="227">
        <f t="shared" si="22"/>
        <v>0</v>
      </c>
      <c r="T88" s="227">
        <f t="shared" si="22"/>
        <v>0</v>
      </c>
      <c r="U88" s="227">
        <f t="shared" si="22"/>
        <v>0</v>
      </c>
      <c r="V88" s="227">
        <f t="shared" si="22"/>
        <v>0</v>
      </c>
      <c r="W88" s="227">
        <f t="shared" si="22"/>
        <v>0</v>
      </c>
      <c r="X88" s="227">
        <f t="shared" si="22"/>
        <v>0</v>
      </c>
      <c r="Y88" s="227">
        <f t="shared" si="22"/>
        <v>0</v>
      </c>
      <c r="Z88" s="227">
        <f t="shared" si="22"/>
        <v>0</v>
      </c>
      <c r="AA88" s="227">
        <f t="shared" si="22"/>
        <v>0</v>
      </c>
    </row>
    <row r="89" spans="1:27" s="163" customFormat="1" ht="14.25" x14ac:dyDescent="0.25">
      <c r="A89" s="239" t="s">
        <v>301</v>
      </c>
      <c r="B89" s="225">
        <f>SUM(B81:B88)</f>
        <v>-49255725.039925084</v>
      </c>
      <c r="C89" s="225">
        <f t="shared" ref="C89:AA89" si="23">SUM(C81:C88)</f>
        <v>-957318.29233982787</v>
      </c>
      <c r="D89" s="225">
        <f>SUM(D81:D88)</f>
        <v>-939257.85982518783</v>
      </c>
      <c r="E89" s="225">
        <f>SUM(E81:E88)</f>
        <v>-921197.42731054919</v>
      </c>
      <c r="F89" s="225">
        <f t="shared" si="23"/>
        <v>-903136.99479591008</v>
      </c>
      <c r="G89" s="225">
        <f t="shared" si="23"/>
        <v>-885076.56228127098</v>
      </c>
      <c r="H89" s="225">
        <f t="shared" si="23"/>
        <v>-867016.12976663001</v>
      </c>
      <c r="I89" s="225">
        <f t="shared" si="23"/>
        <v>-921315.20474997908</v>
      </c>
      <c r="J89" s="225">
        <f t="shared" si="23"/>
        <v>-903254.7722353409</v>
      </c>
      <c r="K89" s="225">
        <f t="shared" si="23"/>
        <v>-885194.3397207004</v>
      </c>
      <c r="L89" s="225">
        <f t="shared" si="23"/>
        <v>-867133.9072060613</v>
      </c>
      <c r="M89" s="226">
        <f t="shared" si="23"/>
        <v>-849073.47469142312</v>
      </c>
      <c r="N89" s="225">
        <f t="shared" si="23"/>
        <v>-831013.04217678169</v>
      </c>
      <c r="O89" s="225">
        <f t="shared" si="23"/>
        <v>-885310.91297239205</v>
      </c>
      <c r="P89" s="225">
        <f t="shared" si="23"/>
        <v>-867250.48045775061</v>
      </c>
      <c r="Q89" s="225">
        <f t="shared" si="23"/>
        <v>-849190.04794311337</v>
      </c>
      <c r="R89" s="225">
        <f t="shared" si="23"/>
        <v>-831129.61542847427</v>
      </c>
      <c r="S89" s="225">
        <f t="shared" si="23"/>
        <v>-813069.18291383283</v>
      </c>
      <c r="T89" s="225">
        <f t="shared" si="23"/>
        <v>-795008.75039919419</v>
      </c>
      <c r="U89" s="225">
        <f t="shared" si="23"/>
        <v>-849306.62119480362</v>
      </c>
      <c r="V89" s="225">
        <f t="shared" si="23"/>
        <v>-831246.18868016265</v>
      </c>
      <c r="W89" s="225">
        <f t="shared" si="23"/>
        <v>-813185.75616552355</v>
      </c>
      <c r="X89" s="225">
        <f t="shared" si="23"/>
        <v>-795125.32365088398</v>
      </c>
      <c r="Y89" s="225">
        <f t="shared" si="23"/>
        <v>-777064.89113624534</v>
      </c>
      <c r="Z89" s="225">
        <f t="shared" si="23"/>
        <v>-759004.45862160763</v>
      </c>
      <c r="AA89" s="225">
        <f t="shared" si="23"/>
        <v>-740944.02610696666</v>
      </c>
    </row>
    <row r="90" spans="1:27" s="163" customFormat="1" ht="14.25" x14ac:dyDescent="0.25">
      <c r="A90" s="239" t="s">
        <v>566</v>
      </c>
      <c r="B90" s="225">
        <f>SUM($B$89:B89)</f>
        <v>-49255725.039925084</v>
      </c>
      <c r="C90" s="225">
        <f>SUM($B$89:C89)</f>
        <v>-50213043.332264915</v>
      </c>
      <c r="D90" s="225">
        <f>SUM($B$89:D89)</f>
        <v>-51152301.192090102</v>
      </c>
      <c r="E90" s="225">
        <f>SUM($B$89:E89)</f>
        <v>-52073498.61940065</v>
      </c>
      <c r="F90" s="225">
        <f>SUM($B$89:F89)</f>
        <v>-52976635.614196561</v>
      </c>
      <c r="G90" s="225">
        <f>SUM($B$89:G89)</f>
        <v>-53861712.176477835</v>
      </c>
      <c r="H90" s="225">
        <f>SUM($B$89:H89)</f>
        <v>-54728728.306244463</v>
      </c>
      <c r="I90" s="225">
        <f>SUM($B$89:I89)</f>
        <v>-55650043.510994442</v>
      </c>
      <c r="J90" s="225">
        <f>SUM($B$89:J89)</f>
        <v>-56553298.283229783</v>
      </c>
      <c r="K90" s="225">
        <f>SUM($B$89:K89)</f>
        <v>-57438492.622950487</v>
      </c>
      <c r="L90" s="225">
        <f>SUM($B$89:L89)</f>
        <v>-58305626.530156545</v>
      </c>
      <c r="M90" s="226">
        <f>SUM($B$89:M89)</f>
        <v>-59154700.004847966</v>
      </c>
      <c r="N90" s="225">
        <f>SUM($B$89:N89)</f>
        <v>-59985713.047024749</v>
      </c>
      <c r="O90" s="225">
        <f>SUM($B$89:O89)</f>
        <v>-60871023.95999714</v>
      </c>
      <c r="P90" s="225">
        <f>SUM($B$89:P89)</f>
        <v>-61738274.440454893</v>
      </c>
      <c r="Q90" s="225">
        <f>SUM($B$89:Q89)</f>
        <v>-62587464.488398008</v>
      </c>
      <c r="R90" s="225">
        <f>SUM($B$89:R89)</f>
        <v>-63418594.103826486</v>
      </c>
      <c r="S90" s="225">
        <f>SUM($B$89:S89)</f>
        <v>-64231663.286740318</v>
      </c>
      <c r="T90" s="225">
        <f>SUM($B$89:T89)</f>
        <v>-65026672.037139513</v>
      </c>
      <c r="U90" s="225">
        <f>SUM($B$89:U89)</f>
        <v>-65875978.658334315</v>
      </c>
      <c r="V90" s="225">
        <f>SUM($B$89:V89)</f>
        <v>-66707224.847014479</v>
      </c>
      <c r="W90" s="225">
        <f>SUM($B$89:W89)</f>
        <v>-67520410.603180006</v>
      </c>
      <c r="X90" s="225">
        <f>SUM($B$89:X89)</f>
        <v>-68315535.926830888</v>
      </c>
      <c r="Y90" s="225">
        <f>SUM($B$89:Y89)</f>
        <v>-69092600.817967132</v>
      </c>
      <c r="Z90" s="225">
        <f>SUM($B$89:Z89)</f>
        <v>-69851605.276588738</v>
      </c>
      <c r="AA90" s="225">
        <f>SUM($B$89:AA89)</f>
        <v>-70592549.302695706</v>
      </c>
    </row>
    <row r="91" spans="1:27" x14ac:dyDescent="0.25">
      <c r="A91" s="240" t="s">
        <v>300</v>
      </c>
      <c r="B91" s="241">
        <f t="shared" ref="B91:AA91" si="24">1/POWER((1+$B$44),B79)</f>
        <v>1</v>
      </c>
      <c r="C91" s="241">
        <f t="shared" si="24"/>
        <v>0.88105726872246692</v>
      </c>
      <c r="D91" s="241">
        <f t="shared" si="24"/>
        <v>0.77626191076869333</v>
      </c>
      <c r="E91" s="241">
        <f t="shared" si="24"/>
        <v>0.68393119891514842</v>
      </c>
      <c r="F91" s="241">
        <f t="shared" si="24"/>
        <v>0.60258255411026285</v>
      </c>
      <c r="G91" s="241">
        <f t="shared" si="24"/>
        <v>0.53090973930419638</v>
      </c>
      <c r="H91" s="241">
        <f t="shared" si="24"/>
        <v>0.4677618848495122</v>
      </c>
      <c r="I91" s="241">
        <f t="shared" si="24"/>
        <v>0.41212500867798435</v>
      </c>
      <c r="J91" s="241">
        <f t="shared" si="24"/>
        <v>0.3631057345180479</v>
      </c>
      <c r="K91" s="241">
        <f t="shared" si="24"/>
        <v>0.31991694671193649</v>
      </c>
      <c r="L91" s="241">
        <f t="shared" si="24"/>
        <v>0.28186515128804979</v>
      </c>
      <c r="M91" s="242">
        <f t="shared" si="24"/>
        <v>0.24833934034189409</v>
      </c>
      <c r="N91" s="241">
        <f t="shared" si="24"/>
        <v>0.21880118091796832</v>
      </c>
      <c r="O91" s="241">
        <f t="shared" si="24"/>
        <v>0.19277637085283555</v>
      </c>
      <c r="P91" s="241">
        <f t="shared" si="24"/>
        <v>0.16984702277782865</v>
      </c>
      <c r="Q91" s="241">
        <f t="shared" si="24"/>
        <v>0.14964495398927638</v>
      </c>
      <c r="R91" s="241">
        <f t="shared" si="24"/>
        <v>0.13184577443989109</v>
      </c>
      <c r="S91" s="241">
        <f t="shared" si="24"/>
        <v>0.11616367792060887</v>
      </c>
      <c r="T91" s="241">
        <f t="shared" si="24"/>
        <v>0.102346852793488</v>
      </c>
      <c r="U91" s="241">
        <f t="shared" si="24"/>
        <v>9.0173438584570942E-2</v>
      </c>
      <c r="V91" s="241">
        <f t="shared" si="24"/>
        <v>7.9447963510635183E-2</v>
      </c>
      <c r="W91" s="241">
        <f t="shared" si="24"/>
        <v>6.999820573624245E-2</v>
      </c>
      <c r="X91" s="241">
        <f t="shared" si="24"/>
        <v>6.1672427961447097E-2</v>
      </c>
      <c r="Y91" s="241">
        <f t="shared" si="24"/>
        <v>5.4336940935195678E-2</v>
      </c>
      <c r="Z91" s="241">
        <f t="shared" si="24"/>
        <v>4.7873956771097514E-2</v>
      </c>
      <c r="AA91" s="241">
        <f t="shared" si="24"/>
        <v>4.2179697595680632E-2</v>
      </c>
    </row>
    <row r="92" spans="1:27" s="163" customFormat="1" ht="14.25" x14ac:dyDescent="0.25">
      <c r="A92" s="243" t="s">
        <v>567</v>
      </c>
      <c r="B92" s="244">
        <f t="shared" ref="B92:AA92" si="25">B89*B91</f>
        <v>-49255725.039925084</v>
      </c>
      <c r="C92" s="244">
        <f t="shared" si="25"/>
        <v>-843452.23994698492</v>
      </c>
      <c r="D92" s="244">
        <f t="shared" si="25"/>
        <v>-729110.10097241378</v>
      </c>
      <c r="E92" s="244">
        <f t="shared" si="25"/>
        <v>-630035.66089805425</v>
      </c>
      <c r="F92" s="244">
        <f t="shared" si="25"/>
        <v>-544214.59703558672</v>
      </c>
      <c r="G92" s="244">
        <f t="shared" si="25"/>
        <v>-469895.76694500388</v>
      </c>
      <c r="H92" s="244">
        <f t="shared" si="25"/>
        <v>-405557.0990545681</v>
      </c>
      <c r="I92" s="244">
        <f t="shared" si="25"/>
        <v>-379697.03675274405</v>
      </c>
      <c r="J92" s="244">
        <f t="shared" si="25"/>
        <v>-327976.9875294455</v>
      </c>
      <c r="K92" s="244">
        <f t="shared" si="25"/>
        <v>-283188.67041013512</v>
      </c>
      <c r="L92" s="244">
        <f t="shared" si="25"/>
        <v>-244414.82994163421</v>
      </c>
      <c r="M92" s="226">
        <f t="shared" si="25"/>
        <v>-210858.34660666791</v>
      </c>
      <c r="N92" s="244">
        <f t="shared" si="25"/>
        <v>-181826.63498651327</v>
      </c>
      <c r="O92" s="244">
        <f t="shared" si="25"/>
        <v>-170667.02487922827</v>
      </c>
      <c r="P92" s="244">
        <f t="shared" si="25"/>
        <v>-147299.91210839042</v>
      </c>
      <c r="Q92" s="244">
        <f t="shared" si="25"/>
        <v>-127077.0056525986</v>
      </c>
      <c r="R92" s="244">
        <f t="shared" si="25"/>
        <v>-109580.92780609605</v>
      </c>
      <c r="S92" s="244">
        <f t="shared" si="25"/>
        <v>-94449.106691175097</v>
      </c>
      <c r="T92" s="244">
        <f t="shared" si="25"/>
        <v>-81366.643546641179</v>
      </c>
      <c r="U92" s="244">
        <f t="shared" si="25"/>
        <v>-76584.898445779079</v>
      </c>
      <c r="V92" s="244">
        <f t="shared" si="25"/>
        <v>-66040.816866616136</v>
      </c>
      <c r="W92" s="244">
        <f t="shared" si="25"/>
        <v>-56921.543861856204</v>
      </c>
      <c r="X92" s="244">
        <f t="shared" si="25"/>
        <v>-49037.309243181451</v>
      </c>
      <c r="Y92" s="244">
        <f t="shared" si="25"/>
        <v>-42223.329092484426</v>
      </c>
      <c r="Z92" s="244">
        <f t="shared" si="25"/>
        <v>-36336.546641121116</v>
      </c>
      <c r="AA92" s="244">
        <f t="shared" si="25"/>
        <v>-31252.794956517948</v>
      </c>
    </row>
    <row r="93" spans="1:27" s="163" customFormat="1" ht="14.25" x14ac:dyDescent="0.25">
      <c r="A93" s="243" t="s">
        <v>568</v>
      </c>
      <c r="B93" s="244">
        <f>SUM($B$92:B92)</f>
        <v>-49255725.039925084</v>
      </c>
      <c r="C93" s="244">
        <f>SUM($B$92:C92)</f>
        <v>-50099177.279872067</v>
      </c>
      <c r="D93" s="244">
        <f>SUM($B$92:D92)</f>
        <v>-50828287.380844481</v>
      </c>
      <c r="E93" s="244">
        <f>SUM($B$92:E92)</f>
        <v>-51458323.041742533</v>
      </c>
      <c r="F93" s="244">
        <f>SUM($B$92:F92)</f>
        <v>-52002537.63877812</v>
      </c>
      <c r="G93" s="244">
        <f>SUM($B$92:G92)</f>
        <v>-52472433.405723125</v>
      </c>
      <c r="H93" s="244">
        <f>SUM($B$92:H92)</f>
        <v>-52877990.504777692</v>
      </c>
      <c r="I93" s="244">
        <f>SUM($B$92:I92)</f>
        <v>-53257687.541530438</v>
      </c>
      <c r="J93" s="244">
        <f>SUM($B$92:J92)</f>
        <v>-53585664.529059887</v>
      </c>
      <c r="K93" s="244">
        <f>SUM($B$92:K92)</f>
        <v>-53868853.199470021</v>
      </c>
      <c r="L93" s="244">
        <f>SUM($B$92:L92)</f>
        <v>-54113268.029411659</v>
      </c>
      <c r="M93" s="226">
        <f>SUM($B$92:M92)</f>
        <v>-54324126.376018323</v>
      </c>
      <c r="N93" s="244">
        <f>SUM($B$92:N92)</f>
        <v>-54505953.011004835</v>
      </c>
      <c r="O93" s="244">
        <f>SUM($B$92:O92)</f>
        <v>-54676620.03588406</v>
      </c>
      <c r="P93" s="244">
        <f>SUM($B$92:P92)</f>
        <v>-54823919.947992451</v>
      </c>
      <c r="Q93" s="244">
        <f>SUM($B$92:Q92)</f>
        <v>-54950996.953645051</v>
      </c>
      <c r="R93" s="244">
        <f>SUM($B$92:R92)</f>
        <v>-55060577.881451145</v>
      </c>
      <c r="S93" s="244">
        <f>SUM($B$92:S92)</f>
        <v>-55155026.988142319</v>
      </c>
      <c r="T93" s="244">
        <f>SUM($B$92:T92)</f>
        <v>-55236393.63168896</v>
      </c>
      <c r="U93" s="244">
        <f>SUM($B$92:U92)</f>
        <v>-55312978.530134737</v>
      </c>
      <c r="V93" s="244">
        <f>SUM($B$92:V92)</f>
        <v>-55379019.347001351</v>
      </c>
      <c r="W93" s="244">
        <f>SUM($B$92:W92)</f>
        <v>-55435940.89086321</v>
      </c>
      <c r="X93" s="244">
        <f>SUM($B$92:X92)</f>
        <v>-55484978.20010639</v>
      </c>
      <c r="Y93" s="244">
        <f>SUM($B$92:Y92)</f>
        <v>-55527201.529198878</v>
      </c>
      <c r="Z93" s="244">
        <f>SUM($B$92:Z92)</f>
        <v>-55563538.075839996</v>
      </c>
      <c r="AA93" s="244">
        <f>SUM($B$92:AA92)</f>
        <v>-55594790.870796517</v>
      </c>
    </row>
    <row r="94" spans="1:27" s="163" customFormat="1" ht="14.25" x14ac:dyDescent="0.25">
      <c r="A94" s="243" t="s">
        <v>569</v>
      </c>
      <c r="B94" s="245">
        <f>IF((ISERR(IRR($B$89:B89))),0,IF(IRR($B$89:B89)&lt;0,0,IRR($B$89:B89)))</f>
        <v>0</v>
      </c>
      <c r="C94" s="245">
        <f>IF((ISERR(IRR($B$89:C89))),0,IF(IRR($B$89:C89)&lt;0,0,IRR($B$89:C89)))</f>
        <v>0</v>
      </c>
      <c r="D94" s="245">
        <f>IF((ISERR(IRR($B$89:D89))),0,IF(IRR($B$89:D89)&lt;0,0,IRR($B$89:D89)))</f>
        <v>0</v>
      </c>
      <c r="E94" s="245">
        <f>IF((ISERR(IRR($B$89:E89))),0,IF(IRR($B$89:E89)&lt;0,0,IRR($B$89:E89)))</f>
        <v>0</v>
      </c>
      <c r="F94" s="245">
        <f>IF((ISERR(IRR($B$89:F89))),0,IF(IRR($B$89:F89)&lt;0,0,IRR($B$89:F89)))</f>
        <v>0</v>
      </c>
      <c r="G94" s="245">
        <f>IF((ISERR(IRR($B$89:G89))),0,IF(IRR($B$89:G89)&lt;0,0,IRR($B$89:G89)))</f>
        <v>0</v>
      </c>
      <c r="H94" s="245">
        <f>IF((ISERR(IRR($B$89:H89))),0,IF(IRR($B$89:H89)&lt;0,0,IRR($B$89:H89)))</f>
        <v>0</v>
      </c>
      <c r="I94" s="245">
        <f>IF((ISERR(IRR($B$89:I89))),0,IF(IRR($B$89:I89)&lt;0,0,IRR($B$89:I89)))</f>
        <v>0</v>
      </c>
      <c r="J94" s="245">
        <f>IF((ISERR(IRR($B$89:J89))),0,IF(IRR($B$89:J89)&lt;0,0,IRR($B$89:J89)))</f>
        <v>0</v>
      </c>
      <c r="K94" s="245">
        <f>IF((ISERR(IRR($B$89:K89))),0,IF(IRR($B$89:K89)&lt;0,0,IRR($B$89:K89)))</f>
        <v>0</v>
      </c>
      <c r="L94" s="245">
        <f>IF((ISERR(IRR($B$89:L89))),0,IF(IRR($B$89:L89)&lt;0,0,IRR($B$89:L89)))</f>
        <v>0</v>
      </c>
      <c r="M94" s="246">
        <f>IF((ISERR(IRR($B$89:M89))),0,IF(IRR($B$89:M89)&lt;0,0,IRR($B$89:M89)))</f>
        <v>0</v>
      </c>
      <c r="N94" s="245">
        <f>IF((ISERR(IRR($B$89:N89))),0,IF(IRR($B$89:N89)&lt;0,0,IRR($B$89:N89)))</f>
        <v>0</v>
      </c>
      <c r="O94" s="245">
        <f>IF((ISERR(IRR($B$89:O89))),0,IF(IRR($B$89:O89)&lt;0,0,IRR($B$89:O89)))</f>
        <v>0</v>
      </c>
      <c r="P94" s="245">
        <f>IF((ISERR(IRR($B$89:P89))),0,IF(IRR($B$89:P89)&lt;0,0,IRR($B$89:P89)))</f>
        <v>0</v>
      </c>
      <c r="Q94" s="245">
        <f>IF((ISERR(IRR($B$89:Q89))),0,IF(IRR($B$89:Q89)&lt;0,0,IRR($B$89:Q89)))</f>
        <v>0</v>
      </c>
      <c r="R94" s="245">
        <f>IF((ISERR(IRR($B$89:R89))),0,IF(IRR($B$89:R89)&lt;0,0,IRR($B$89:R89)))</f>
        <v>0</v>
      </c>
      <c r="S94" s="245">
        <f>IF((ISERR(IRR($B$89:S89))),0,IF(IRR($B$89:S89)&lt;0,0,IRR($B$89:S89)))</f>
        <v>0</v>
      </c>
      <c r="T94" s="245">
        <f>IF((ISERR(IRR($B$89:T89))),0,IF(IRR($B$89:T89)&lt;0,0,IRR($B$89:T89)))</f>
        <v>0</v>
      </c>
      <c r="U94" s="245">
        <f>IF((ISERR(IRR($B$89:U89))),0,IF(IRR($B$89:U89)&lt;0,0,IRR($B$89:U89)))</f>
        <v>0</v>
      </c>
      <c r="V94" s="245">
        <f>IF((ISERR(IRR($B$89:V89))),0,IF(IRR($B$89:V89)&lt;0,0,IRR($B$89:V89)))</f>
        <v>0</v>
      </c>
      <c r="W94" s="245">
        <f>IF((ISERR(IRR($B$89:W89))),0,IF(IRR($B$89:W89)&lt;0,0,IRR($B$89:W89)))</f>
        <v>0</v>
      </c>
      <c r="X94" s="245">
        <f>IF((ISERR(IRR($B$89:X89))),0,IF(IRR($B$89:X89)&lt;0,0,IRR($B$89:X89)))</f>
        <v>0</v>
      </c>
      <c r="Y94" s="245">
        <f>IF((ISERR(IRR($B$89:Y89))),0,IF(IRR($B$89:Y89)&lt;0,0,IRR($B$89:Y89)))</f>
        <v>0</v>
      </c>
      <c r="Z94" s="245">
        <f>IF((ISERR(IRR($B$89:Z89))),0,IF(IRR($B$89:Z89)&lt;0,0,IRR($B$89:Z89)))</f>
        <v>0</v>
      </c>
      <c r="AA94" s="245">
        <f>IF((ISERR(IRR($B$89:AA89))),0,IF(IRR($B$89:AA89)&lt;0,0,IRR($B$89:AA89)))</f>
        <v>0</v>
      </c>
    </row>
    <row r="95" spans="1:27" s="163" customFormat="1" ht="14.25" x14ac:dyDescent="0.25">
      <c r="A95" s="243" t="s">
        <v>570</v>
      </c>
      <c r="B95" s="247">
        <f>IF(AND(B90&gt;0,A90&lt;0),(B79-(B90/(B90-A90))),0)</f>
        <v>0</v>
      </c>
      <c r="C95" s="247">
        <f t="shared" ref="C95:P95" si="26">IF(AND(C90&gt;0,B90&lt;0),(C79-(C90/(C90-B90))),0)</f>
        <v>0</v>
      </c>
      <c r="D95" s="247">
        <f t="shared" si="26"/>
        <v>0</v>
      </c>
      <c r="E95" s="247">
        <f t="shared" si="26"/>
        <v>0</v>
      </c>
      <c r="F95" s="247">
        <f t="shared" si="26"/>
        <v>0</v>
      </c>
      <c r="G95" s="247">
        <f t="shared" si="26"/>
        <v>0</v>
      </c>
      <c r="H95" s="247">
        <f t="shared" si="26"/>
        <v>0</v>
      </c>
      <c r="I95" s="247">
        <f t="shared" si="26"/>
        <v>0</v>
      </c>
      <c r="J95" s="247">
        <f t="shared" si="26"/>
        <v>0</v>
      </c>
      <c r="K95" s="247">
        <f t="shared" si="26"/>
        <v>0</v>
      </c>
      <c r="L95" s="247">
        <f t="shared" si="26"/>
        <v>0</v>
      </c>
      <c r="M95" s="248">
        <f t="shared" si="26"/>
        <v>0</v>
      </c>
      <c r="N95" s="247">
        <f t="shared" si="26"/>
        <v>0</v>
      </c>
      <c r="O95" s="247">
        <f t="shared" si="26"/>
        <v>0</v>
      </c>
      <c r="P95" s="247">
        <f t="shared" si="26"/>
        <v>0</v>
      </c>
      <c r="Q95" s="247">
        <f t="shared" ref="Q95:AA95" si="27">IF(AND(Q90&gt;0,P90&lt;0),(Q80-(Q90/(Q90-P90))),0)</f>
        <v>0</v>
      </c>
      <c r="R95" s="247">
        <f t="shared" si="27"/>
        <v>0</v>
      </c>
      <c r="S95" s="247">
        <f t="shared" si="27"/>
        <v>0</v>
      </c>
      <c r="T95" s="247">
        <f t="shared" si="27"/>
        <v>0</v>
      </c>
      <c r="U95" s="247">
        <f t="shared" si="27"/>
        <v>0</v>
      </c>
      <c r="V95" s="247">
        <f t="shared" si="27"/>
        <v>0</v>
      </c>
      <c r="W95" s="247">
        <f t="shared" si="27"/>
        <v>0</v>
      </c>
      <c r="X95" s="247">
        <f t="shared" si="27"/>
        <v>0</v>
      </c>
      <c r="Y95" s="247">
        <f t="shared" si="27"/>
        <v>0</v>
      </c>
      <c r="Z95" s="247">
        <f t="shared" si="27"/>
        <v>0</v>
      </c>
      <c r="AA95" s="247">
        <f t="shared" si="27"/>
        <v>0</v>
      </c>
    </row>
    <row r="96" spans="1:27" s="163" customFormat="1" ht="15" thickBot="1" x14ac:dyDescent="0.3">
      <c r="A96" s="249" t="s">
        <v>571</v>
      </c>
      <c r="B96" s="250">
        <f>IF(AND(B93&gt;0,A93&lt;0),(B79-(B93/(B93-A93))),0)</f>
        <v>0</v>
      </c>
      <c r="C96" s="250">
        <f t="shared" ref="C96:AA96" si="28">IF(AND(C93&gt;0,B93&lt;0),(C79-(C93/(C93-B93))),0)</f>
        <v>0</v>
      </c>
      <c r="D96" s="250">
        <f t="shared" si="28"/>
        <v>0</v>
      </c>
      <c r="E96" s="250">
        <f t="shared" si="28"/>
        <v>0</v>
      </c>
      <c r="F96" s="250">
        <f t="shared" si="28"/>
        <v>0</v>
      </c>
      <c r="G96" s="250">
        <f t="shared" si="28"/>
        <v>0</v>
      </c>
      <c r="H96" s="250">
        <f t="shared" si="28"/>
        <v>0</v>
      </c>
      <c r="I96" s="250">
        <f t="shared" si="28"/>
        <v>0</v>
      </c>
      <c r="J96" s="250">
        <f t="shared" si="28"/>
        <v>0</v>
      </c>
      <c r="K96" s="250">
        <f t="shared" si="28"/>
        <v>0</v>
      </c>
      <c r="L96" s="250">
        <f t="shared" si="28"/>
        <v>0</v>
      </c>
      <c r="M96" s="251">
        <f t="shared" si="28"/>
        <v>0</v>
      </c>
      <c r="N96" s="250">
        <f t="shared" si="28"/>
        <v>0</v>
      </c>
      <c r="O96" s="250">
        <f t="shared" si="28"/>
        <v>0</v>
      </c>
      <c r="P96" s="250">
        <f t="shared" si="28"/>
        <v>0</v>
      </c>
      <c r="Q96" s="250">
        <f t="shared" si="28"/>
        <v>0</v>
      </c>
      <c r="R96" s="250">
        <f t="shared" si="28"/>
        <v>0</v>
      </c>
      <c r="S96" s="250">
        <f t="shared" si="28"/>
        <v>0</v>
      </c>
      <c r="T96" s="250">
        <f t="shared" si="28"/>
        <v>0</v>
      </c>
      <c r="U96" s="250">
        <f t="shared" si="28"/>
        <v>0</v>
      </c>
      <c r="V96" s="250">
        <f t="shared" si="28"/>
        <v>0</v>
      </c>
      <c r="W96" s="250">
        <f t="shared" si="28"/>
        <v>0</v>
      </c>
      <c r="X96" s="250">
        <f t="shared" si="28"/>
        <v>0</v>
      </c>
      <c r="Y96" s="250">
        <f t="shared" si="28"/>
        <v>0</v>
      </c>
      <c r="Z96" s="250">
        <f t="shared" si="28"/>
        <v>0</v>
      </c>
      <c r="AA96" s="250">
        <f t="shared" si="28"/>
        <v>0</v>
      </c>
    </row>
    <row r="97" spans="1:13" x14ac:dyDescent="0.25">
      <c r="C97" s="252"/>
      <c r="D97" s="252"/>
      <c r="E97" s="252"/>
      <c r="F97" s="252"/>
      <c r="G97" s="252"/>
      <c r="H97" s="252"/>
      <c r="I97" s="252"/>
      <c r="J97" s="252"/>
      <c r="M97" s="253"/>
    </row>
    <row r="98" spans="1:13" x14ac:dyDescent="0.25">
      <c r="A98" s="394"/>
      <c r="B98" s="394"/>
      <c r="C98" s="394"/>
      <c r="D98" s="394"/>
      <c r="E98" s="394"/>
      <c r="F98" s="394"/>
      <c r="G98" s="394"/>
      <c r="H98" s="394"/>
      <c r="I98" s="394"/>
      <c r="J98" s="394"/>
      <c r="K98" s="394"/>
      <c r="M98" s="253"/>
    </row>
    <row r="99" spans="1:13" x14ac:dyDescent="0.25">
      <c r="M99" s="253"/>
    </row>
    <row r="100" spans="1:13" x14ac:dyDescent="0.25">
      <c r="C100" s="252"/>
      <c r="M100" s="253"/>
    </row>
    <row r="101" spans="1:13" x14ac:dyDescent="0.25">
      <c r="M101" s="253"/>
    </row>
    <row r="102" spans="1:13" x14ac:dyDescent="0.25">
      <c r="M102" s="253"/>
    </row>
    <row r="103" spans="1:13" ht="27.75" x14ac:dyDescent="0.25">
      <c r="B103" s="162"/>
      <c r="M103" s="254"/>
    </row>
    <row r="104" spans="1:13" ht="27.75" x14ac:dyDescent="0.25">
      <c r="B104" s="162"/>
      <c r="M104" s="25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8</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F_TP3300.PS.0089</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54"/>
      <c r="B14" s="354"/>
      <c r="C14" s="354"/>
      <c r="D14" s="354"/>
      <c r="E14" s="354"/>
      <c r="F14" s="354"/>
      <c r="G14" s="354"/>
      <c r="H14" s="354"/>
      <c r="I14" s="354"/>
      <c r="J14" s="354"/>
      <c r="K14" s="354"/>
      <c r="L14" s="354"/>
    </row>
    <row r="15" spans="1:44" ht="47.25" customHeight="1" x14ac:dyDescent="0.25">
      <c r="A15" s="34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45"/>
      <c r="C15" s="345"/>
      <c r="D15" s="345"/>
      <c r="E15" s="345"/>
      <c r="F15" s="345"/>
      <c r="G15" s="345"/>
      <c r="H15" s="345"/>
      <c r="I15" s="345"/>
      <c r="J15" s="345"/>
      <c r="K15" s="345"/>
      <c r="L15" s="345"/>
    </row>
    <row r="16" spans="1:44" x14ac:dyDescent="0.25">
      <c r="A16" s="344" t="s">
        <v>6</v>
      </c>
      <c r="B16" s="344"/>
      <c r="C16" s="344"/>
      <c r="D16" s="344"/>
      <c r="E16" s="344"/>
      <c r="F16" s="344"/>
      <c r="G16" s="344"/>
      <c r="H16" s="344"/>
      <c r="I16" s="344"/>
      <c r="J16" s="344"/>
      <c r="K16" s="344"/>
      <c r="L16" s="344"/>
    </row>
    <row r="17" spans="1:12" ht="15.75" customHeight="1" x14ac:dyDescent="0.25">
      <c r="L17" s="78"/>
    </row>
    <row r="18" spans="1:12" x14ac:dyDescent="0.25">
      <c r="K18" s="77"/>
    </row>
    <row r="19" spans="1:12" ht="15.75" customHeight="1" x14ac:dyDescent="0.25">
      <c r="A19" s="404" t="s">
        <v>473</v>
      </c>
      <c r="B19" s="404"/>
      <c r="C19" s="404"/>
      <c r="D19" s="404"/>
      <c r="E19" s="404"/>
      <c r="F19" s="404"/>
      <c r="G19" s="404"/>
      <c r="H19" s="404"/>
      <c r="I19" s="404"/>
      <c r="J19" s="404"/>
      <c r="K19" s="404"/>
      <c r="L19" s="404"/>
    </row>
    <row r="20" spans="1:12" x14ac:dyDescent="0.25">
      <c r="A20" s="66"/>
      <c r="B20" s="66"/>
      <c r="C20" s="76"/>
      <c r="D20" s="76"/>
      <c r="E20" s="76"/>
      <c r="F20" s="76"/>
      <c r="G20" s="76"/>
      <c r="H20" s="76"/>
      <c r="I20" s="76"/>
      <c r="J20" s="76"/>
      <c r="K20" s="76"/>
      <c r="L20" s="76"/>
    </row>
    <row r="21" spans="1:12" ht="28.5" customHeight="1" x14ac:dyDescent="0.25">
      <c r="A21" s="403" t="s">
        <v>228</v>
      </c>
      <c r="B21" s="403" t="s">
        <v>227</v>
      </c>
      <c r="C21" s="399" t="s">
        <v>405</v>
      </c>
      <c r="D21" s="399"/>
      <c r="E21" s="399"/>
      <c r="F21" s="399"/>
      <c r="G21" s="399"/>
      <c r="H21" s="399"/>
      <c r="I21" s="405" t="s">
        <v>226</v>
      </c>
      <c r="J21" s="396" t="s">
        <v>407</v>
      </c>
      <c r="K21" s="403" t="s">
        <v>225</v>
      </c>
      <c r="L21" s="395" t="s">
        <v>406</v>
      </c>
    </row>
    <row r="22" spans="1:12" ht="58.5" customHeight="1" x14ac:dyDescent="0.25">
      <c r="A22" s="403"/>
      <c r="B22" s="403"/>
      <c r="C22" s="400" t="s">
        <v>2</v>
      </c>
      <c r="D22" s="400"/>
      <c r="E22" s="103"/>
      <c r="F22" s="104"/>
      <c r="G22" s="401" t="s">
        <v>622</v>
      </c>
      <c r="H22" s="402"/>
      <c r="I22" s="405"/>
      <c r="J22" s="397"/>
      <c r="K22" s="403"/>
      <c r="L22" s="395"/>
    </row>
    <row r="23" spans="1:12" ht="47.25" x14ac:dyDescent="0.25">
      <c r="A23" s="403"/>
      <c r="B23" s="403"/>
      <c r="C23" s="75" t="s">
        <v>224</v>
      </c>
      <c r="D23" s="75" t="s">
        <v>223</v>
      </c>
      <c r="E23" s="75" t="s">
        <v>224</v>
      </c>
      <c r="F23" s="75" t="s">
        <v>223</v>
      </c>
      <c r="G23" s="75" t="s">
        <v>224</v>
      </c>
      <c r="H23" s="75" t="s">
        <v>223</v>
      </c>
      <c r="I23" s="405"/>
      <c r="J23" s="398"/>
      <c r="K23" s="403"/>
      <c r="L23" s="395"/>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2">
        <v>1</v>
      </c>
      <c r="B25" s="73" t="s">
        <v>222</v>
      </c>
      <c r="C25" s="129"/>
      <c r="D25" s="130"/>
      <c r="E25" s="130"/>
      <c r="F25" s="130"/>
      <c r="G25" s="130"/>
      <c r="H25" s="130"/>
      <c r="I25" s="130"/>
      <c r="J25" s="130"/>
      <c r="K25" s="69"/>
      <c r="L25" s="86"/>
    </row>
    <row r="26" spans="1:12" ht="21.75" customHeight="1" x14ac:dyDescent="0.25">
      <c r="A26" s="72" t="s">
        <v>221</v>
      </c>
      <c r="B26" s="74" t="s">
        <v>412</v>
      </c>
      <c r="C26" s="144" t="s">
        <v>505</v>
      </c>
      <c r="D26" s="70"/>
      <c r="E26" s="130"/>
      <c r="F26" s="130"/>
      <c r="G26" s="144" t="s">
        <v>505</v>
      </c>
      <c r="H26" s="70"/>
      <c r="I26" s="130"/>
      <c r="J26" s="130"/>
      <c r="K26" s="69"/>
      <c r="L26" s="69"/>
    </row>
    <row r="27" spans="1:12" s="67" customFormat="1" ht="39" customHeight="1" x14ac:dyDescent="0.25">
      <c r="A27" s="72" t="s">
        <v>220</v>
      </c>
      <c r="B27" s="74" t="s">
        <v>414</v>
      </c>
      <c r="C27" s="144" t="s">
        <v>505</v>
      </c>
      <c r="D27" s="70"/>
      <c r="E27" s="130"/>
      <c r="F27" s="130"/>
      <c r="G27" s="144" t="s">
        <v>505</v>
      </c>
      <c r="H27" s="70"/>
      <c r="I27" s="130"/>
      <c r="J27" s="130"/>
      <c r="K27" s="69"/>
      <c r="L27" s="69"/>
    </row>
    <row r="28" spans="1:12" s="67" customFormat="1" ht="70.5" customHeight="1" x14ac:dyDescent="0.25">
      <c r="A28" s="72" t="s">
        <v>413</v>
      </c>
      <c r="B28" s="74" t="s">
        <v>418</v>
      </c>
      <c r="C28" s="144" t="s">
        <v>505</v>
      </c>
      <c r="D28" s="144"/>
      <c r="E28" s="130"/>
      <c r="F28" s="130"/>
      <c r="G28" s="144" t="s">
        <v>505</v>
      </c>
      <c r="H28" s="144"/>
      <c r="I28" s="145"/>
      <c r="J28" s="145"/>
      <c r="K28" s="69"/>
      <c r="L28" s="69"/>
    </row>
    <row r="29" spans="1:12" s="67" customFormat="1" ht="54" customHeight="1" x14ac:dyDescent="0.25">
      <c r="A29" s="72" t="s">
        <v>219</v>
      </c>
      <c r="B29" s="74" t="s">
        <v>417</v>
      </c>
      <c r="C29" s="144" t="s">
        <v>505</v>
      </c>
      <c r="D29" s="144"/>
      <c r="E29" s="130"/>
      <c r="F29" s="130"/>
      <c r="G29" s="144" t="s">
        <v>505</v>
      </c>
      <c r="H29" s="144"/>
      <c r="I29" s="145"/>
      <c r="J29" s="145"/>
      <c r="K29" s="69"/>
      <c r="L29" s="69"/>
    </row>
    <row r="30" spans="1:12" s="67" customFormat="1" ht="42" customHeight="1" x14ac:dyDescent="0.25">
      <c r="A30" s="72" t="s">
        <v>218</v>
      </c>
      <c r="B30" s="74" t="s">
        <v>419</v>
      </c>
      <c r="C30" s="144" t="s">
        <v>505</v>
      </c>
      <c r="D30" s="144"/>
      <c r="E30" s="70" t="s">
        <v>505</v>
      </c>
      <c r="F30" s="70" t="s">
        <v>505</v>
      </c>
      <c r="G30" s="144" t="s">
        <v>505</v>
      </c>
      <c r="H30" s="144"/>
      <c r="I30" s="145"/>
      <c r="J30" s="145"/>
      <c r="K30" s="69"/>
      <c r="L30" s="69"/>
    </row>
    <row r="31" spans="1:12" s="67" customFormat="1" ht="37.5" customHeight="1" x14ac:dyDescent="0.25">
      <c r="A31" s="72" t="s">
        <v>217</v>
      </c>
      <c r="B31" s="71" t="s">
        <v>415</v>
      </c>
      <c r="C31" s="139">
        <v>42952</v>
      </c>
      <c r="D31" s="146">
        <v>42982</v>
      </c>
      <c r="E31" s="136"/>
      <c r="F31" s="136"/>
      <c r="G31" s="139">
        <v>42952</v>
      </c>
      <c r="H31" s="146">
        <v>42982</v>
      </c>
      <c r="I31" s="147">
        <v>1</v>
      </c>
      <c r="J31" s="147">
        <v>1</v>
      </c>
      <c r="K31" s="69"/>
      <c r="L31" s="69"/>
    </row>
    <row r="32" spans="1:12" s="67" customFormat="1" ht="31.5" x14ac:dyDescent="0.25">
      <c r="A32" s="72" t="s">
        <v>215</v>
      </c>
      <c r="B32" s="71" t="s">
        <v>420</v>
      </c>
      <c r="C32" s="146">
        <v>44571</v>
      </c>
      <c r="D32" s="146">
        <v>44601</v>
      </c>
      <c r="E32" s="130"/>
      <c r="F32" s="130"/>
      <c r="G32" s="146">
        <v>44571</v>
      </c>
      <c r="H32" s="146">
        <v>44601</v>
      </c>
      <c r="I32" s="147">
        <v>1</v>
      </c>
      <c r="J32" s="147">
        <v>1</v>
      </c>
      <c r="K32" s="268"/>
      <c r="L32" s="268"/>
    </row>
    <row r="33" spans="1:12" s="67" customFormat="1" ht="37.5" customHeight="1" x14ac:dyDescent="0.25">
      <c r="A33" s="72" t="s">
        <v>431</v>
      </c>
      <c r="B33" s="71" t="s">
        <v>367</v>
      </c>
      <c r="C33" s="144" t="s">
        <v>505</v>
      </c>
      <c r="D33" s="144"/>
      <c r="E33" s="70" t="s">
        <v>505</v>
      </c>
      <c r="F33" s="70" t="s">
        <v>505</v>
      </c>
      <c r="G33" s="144" t="s">
        <v>505</v>
      </c>
      <c r="H33" s="144"/>
      <c r="I33" s="145"/>
      <c r="J33" s="145"/>
      <c r="K33" s="268"/>
      <c r="L33" s="268"/>
    </row>
    <row r="34" spans="1:12" s="67" customFormat="1" ht="47.25" customHeight="1" x14ac:dyDescent="0.25">
      <c r="A34" s="72" t="s">
        <v>432</v>
      </c>
      <c r="B34" s="71" t="s">
        <v>424</v>
      </c>
      <c r="C34" s="144" t="s">
        <v>505</v>
      </c>
      <c r="D34" s="144"/>
      <c r="E34" s="131"/>
      <c r="F34" s="131"/>
      <c r="G34" s="144" t="s">
        <v>505</v>
      </c>
      <c r="H34" s="144"/>
      <c r="I34" s="145"/>
      <c r="J34" s="145"/>
      <c r="K34" s="268"/>
      <c r="L34" s="268"/>
    </row>
    <row r="35" spans="1:12" s="67" customFormat="1" ht="49.5" customHeight="1" x14ac:dyDescent="0.25">
      <c r="A35" s="72" t="s">
        <v>433</v>
      </c>
      <c r="B35" s="71" t="s">
        <v>216</v>
      </c>
      <c r="C35" s="135">
        <v>44631</v>
      </c>
      <c r="D35" s="135">
        <v>44641</v>
      </c>
      <c r="E35" s="131"/>
      <c r="F35" s="131"/>
      <c r="G35" s="135">
        <f>H32</f>
        <v>44601</v>
      </c>
      <c r="H35" s="135">
        <f>G35+5</f>
        <v>44606</v>
      </c>
      <c r="I35" s="147">
        <v>1</v>
      </c>
      <c r="J35" s="147">
        <v>1</v>
      </c>
      <c r="K35" s="268"/>
      <c r="L35" s="268"/>
    </row>
    <row r="36" spans="1:12" ht="37.5" customHeight="1" x14ac:dyDescent="0.25">
      <c r="A36" s="72" t="s">
        <v>434</v>
      </c>
      <c r="B36" s="71" t="s">
        <v>416</v>
      </c>
      <c r="C36" s="144" t="s">
        <v>505</v>
      </c>
      <c r="D36" s="144"/>
      <c r="E36" s="132"/>
      <c r="F36" s="133"/>
      <c r="G36" s="144" t="s">
        <v>505</v>
      </c>
      <c r="H36" s="144"/>
      <c r="I36" s="149"/>
      <c r="J36" s="149"/>
      <c r="K36" s="268"/>
      <c r="L36" s="268"/>
    </row>
    <row r="37" spans="1:12" x14ac:dyDescent="0.25">
      <c r="A37" s="72" t="s">
        <v>435</v>
      </c>
      <c r="B37" s="71" t="s">
        <v>214</v>
      </c>
      <c r="C37" s="135">
        <v>44616</v>
      </c>
      <c r="D37" s="135">
        <v>44631</v>
      </c>
      <c r="E37" s="132"/>
      <c r="F37" s="133"/>
      <c r="G37" s="135">
        <f>G32</f>
        <v>44571</v>
      </c>
      <c r="H37" s="135">
        <f>H32</f>
        <v>44601</v>
      </c>
      <c r="I37" s="147">
        <v>1</v>
      </c>
      <c r="J37" s="147">
        <v>1</v>
      </c>
      <c r="K37" s="268"/>
      <c r="L37" s="268"/>
    </row>
    <row r="38" spans="1:12" x14ac:dyDescent="0.25">
      <c r="A38" s="72" t="s">
        <v>620</v>
      </c>
      <c r="B38" s="73" t="s">
        <v>213</v>
      </c>
      <c r="C38" s="151"/>
      <c r="D38" s="151"/>
      <c r="E38" s="134"/>
      <c r="F38" s="134"/>
      <c r="G38" s="151"/>
      <c r="H38" s="151"/>
      <c r="I38" s="150"/>
      <c r="J38" s="150"/>
      <c r="K38" s="268"/>
      <c r="L38" s="268"/>
    </row>
    <row r="39" spans="1:12" ht="78.75" x14ac:dyDescent="0.25">
      <c r="A39" s="72">
        <v>2</v>
      </c>
      <c r="B39" s="71" t="s">
        <v>421</v>
      </c>
      <c r="C39" s="152">
        <v>44641</v>
      </c>
      <c r="D39" s="152">
        <v>44681</v>
      </c>
      <c r="E39" s="134"/>
      <c r="F39" s="134"/>
      <c r="G39" s="152">
        <f>H39-30</f>
        <v>44557</v>
      </c>
      <c r="H39" s="152">
        <v>44587</v>
      </c>
      <c r="I39" s="147">
        <v>1</v>
      </c>
      <c r="J39" s="147">
        <v>1</v>
      </c>
      <c r="K39" s="268"/>
      <c r="L39" s="268"/>
    </row>
    <row r="40" spans="1:12" ht="33.75" customHeight="1" x14ac:dyDescent="0.25">
      <c r="A40" s="72" t="s">
        <v>212</v>
      </c>
      <c r="B40" s="71" t="s">
        <v>423</v>
      </c>
      <c r="C40" s="146">
        <v>44682</v>
      </c>
      <c r="D40" s="153">
        <v>44711</v>
      </c>
      <c r="E40" s="134"/>
      <c r="F40" s="134"/>
      <c r="G40" s="146">
        <v>44682</v>
      </c>
      <c r="H40" s="153">
        <v>44711</v>
      </c>
      <c r="I40" s="150"/>
      <c r="J40" s="150"/>
      <c r="K40" s="268"/>
      <c r="L40" s="268"/>
    </row>
    <row r="41" spans="1:12" ht="63" customHeight="1" x14ac:dyDescent="0.25">
      <c r="A41" s="72" t="s">
        <v>211</v>
      </c>
      <c r="B41" s="73" t="s">
        <v>502</v>
      </c>
      <c r="C41" s="154"/>
      <c r="D41" s="151"/>
      <c r="E41" s="134"/>
      <c r="F41" s="134"/>
      <c r="G41" s="154"/>
      <c r="H41" s="151"/>
      <c r="I41" s="150"/>
      <c r="J41" s="150"/>
      <c r="K41" s="268"/>
      <c r="L41" s="268"/>
    </row>
    <row r="42" spans="1:12" ht="58.5" customHeight="1" x14ac:dyDescent="0.25">
      <c r="A42" s="72">
        <v>3</v>
      </c>
      <c r="B42" s="71" t="s">
        <v>422</v>
      </c>
      <c r="C42" s="146">
        <v>44681</v>
      </c>
      <c r="D42" s="146">
        <v>44771</v>
      </c>
      <c r="E42" s="70" t="s">
        <v>505</v>
      </c>
      <c r="F42" s="134"/>
      <c r="G42" s="146">
        <v>44681</v>
      </c>
      <c r="H42" s="146">
        <v>44771</v>
      </c>
      <c r="I42" s="150"/>
      <c r="J42" s="150"/>
      <c r="K42" s="268"/>
      <c r="L42" s="268"/>
    </row>
    <row r="43" spans="1:12" ht="34.5" customHeight="1" x14ac:dyDescent="0.25">
      <c r="A43" s="72" t="s">
        <v>210</v>
      </c>
      <c r="B43" s="71" t="s">
        <v>208</v>
      </c>
      <c r="C43" s="153">
        <v>44711</v>
      </c>
      <c r="D43" s="153">
        <v>44771</v>
      </c>
      <c r="E43" s="70" t="s">
        <v>505</v>
      </c>
      <c r="F43" s="134"/>
      <c r="G43" s="153">
        <v>44711</v>
      </c>
      <c r="H43" s="153">
        <v>44771</v>
      </c>
      <c r="I43" s="150"/>
      <c r="J43" s="150"/>
      <c r="K43" s="268"/>
      <c r="L43" s="268"/>
    </row>
    <row r="44" spans="1:12" ht="24.75" customHeight="1" x14ac:dyDescent="0.25">
      <c r="A44" s="72" t="s">
        <v>209</v>
      </c>
      <c r="B44" s="71" t="s">
        <v>206</v>
      </c>
      <c r="C44" s="153">
        <v>44771</v>
      </c>
      <c r="D44" s="153">
        <v>44910</v>
      </c>
      <c r="E44" s="134"/>
      <c r="F44" s="134"/>
      <c r="G44" s="153">
        <v>44771</v>
      </c>
      <c r="H44" s="153">
        <v>44910</v>
      </c>
      <c r="I44" s="150"/>
      <c r="J44" s="150"/>
      <c r="K44" s="268"/>
      <c r="L44" s="268"/>
    </row>
    <row r="45" spans="1:12" ht="90.75" customHeight="1" x14ac:dyDescent="0.25">
      <c r="A45" s="72" t="s">
        <v>207</v>
      </c>
      <c r="B45" s="71" t="s">
        <v>427</v>
      </c>
      <c r="C45" s="144" t="s">
        <v>505</v>
      </c>
      <c r="D45" s="144"/>
      <c r="E45" s="134"/>
      <c r="F45" s="134"/>
      <c r="G45" s="144" t="s">
        <v>505</v>
      </c>
      <c r="H45" s="144"/>
      <c r="I45" s="150"/>
      <c r="J45" s="150"/>
      <c r="K45" s="268"/>
      <c r="L45" s="268"/>
    </row>
    <row r="46" spans="1:12" ht="167.25" customHeight="1" x14ac:dyDescent="0.25">
      <c r="A46" s="72" t="s">
        <v>205</v>
      </c>
      <c r="B46" s="71" t="s">
        <v>425</v>
      </c>
      <c r="C46" s="144" t="s">
        <v>505</v>
      </c>
      <c r="D46" s="144"/>
      <c r="E46" s="134"/>
      <c r="F46" s="134"/>
      <c r="G46" s="144" t="s">
        <v>505</v>
      </c>
      <c r="H46" s="144"/>
      <c r="I46" s="150"/>
      <c r="J46" s="150"/>
      <c r="K46" s="268"/>
      <c r="L46" s="268"/>
    </row>
    <row r="47" spans="1:12" ht="30.75" customHeight="1" x14ac:dyDescent="0.25">
      <c r="A47" s="72" t="s">
        <v>203</v>
      </c>
      <c r="B47" s="71" t="s">
        <v>204</v>
      </c>
      <c r="C47" s="152">
        <v>44900</v>
      </c>
      <c r="D47" s="152">
        <v>44910</v>
      </c>
      <c r="E47" s="134"/>
      <c r="F47" s="134"/>
      <c r="G47" s="152">
        <v>44900</v>
      </c>
      <c r="H47" s="152">
        <v>44910</v>
      </c>
      <c r="I47" s="150"/>
      <c r="J47" s="150"/>
      <c r="K47" s="268"/>
      <c r="L47" s="268"/>
    </row>
    <row r="48" spans="1:12" ht="37.5" customHeight="1" x14ac:dyDescent="0.25">
      <c r="A48" s="72" t="s">
        <v>621</v>
      </c>
      <c r="B48" s="73" t="s">
        <v>202</v>
      </c>
      <c r="C48" s="137"/>
      <c r="D48" s="137"/>
      <c r="E48" s="134"/>
      <c r="F48" s="134"/>
      <c r="G48" s="137"/>
      <c r="H48" s="137"/>
      <c r="I48" s="150"/>
      <c r="J48" s="150"/>
      <c r="K48" s="268"/>
      <c r="L48" s="268"/>
    </row>
    <row r="49" spans="1:12" ht="35.25" customHeight="1" x14ac:dyDescent="0.25">
      <c r="A49" s="72">
        <v>4</v>
      </c>
      <c r="B49" s="71" t="s">
        <v>200</v>
      </c>
      <c r="C49" s="148">
        <v>44910</v>
      </c>
      <c r="D49" s="148">
        <v>44915</v>
      </c>
      <c r="E49" s="134"/>
      <c r="F49" s="134"/>
      <c r="G49" s="148">
        <v>44910</v>
      </c>
      <c r="H49" s="148">
        <v>44915</v>
      </c>
      <c r="I49" s="150"/>
      <c r="J49" s="150"/>
      <c r="K49" s="268"/>
      <c r="L49" s="268"/>
    </row>
    <row r="50" spans="1:12" ht="86.25" customHeight="1" x14ac:dyDescent="0.25">
      <c r="A50" s="72" t="s">
        <v>201</v>
      </c>
      <c r="B50" s="71" t="s">
        <v>426</v>
      </c>
      <c r="C50" s="146">
        <v>44915</v>
      </c>
      <c r="D50" s="153">
        <v>44920</v>
      </c>
      <c r="E50" s="134"/>
      <c r="F50" s="134"/>
      <c r="G50" s="146">
        <v>44915</v>
      </c>
      <c r="H50" s="153">
        <v>44920</v>
      </c>
      <c r="I50" s="150"/>
      <c r="J50" s="150"/>
      <c r="K50" s="268"/>
      <c r="L50" s="268"/>
    </row>
    <row r="51" spans="1:12" ht="77.25" customHeight="1" x14ac:dyDescent="0.25">
      <c r="A51" s="72" t="s">
        <v>199</v>
      </c>
      <c r="B51" s="71" t="s">
        <v>428</v>
      </c>
      <c r="C51" s="144" t="s">
        <v>505</v>
      </c>
      <c r="D51" s="144"/>
      <c r="E51" s="134"/>
      <c r="F51" s="134"/>
      <c r="G51" s="144" t="s">
        <v>505</v>
      </c>
      <c r="H51" s="144"/>
      <c r="I51" s="150"/>
      <c r="J51" s="150"/>
      <c r="K51" s="268"/>
      <c r="L51" s="268"/>
    </row>
    <row r="52" spans="1:12" ht="71.25" customHeight="1" x14ac:dyDescent="0.25">
      <c r="A52" s="72" t="s">
        <v>197</v>
      </c>
      <c r="B52" s="71" t="s">
        <v>198</v>
      </c>
      <c r="C52" s="144" t="s">
        <v>505</v>
      </c>
      <c r="D52" s="144"/>
      <c r="E52" s="70" t="s">
        <v>505</v>
      </c>
      <c r="F52" s="70" t="s">
        <v>505</v>
      </c>
      <c r="G52" s="144" t="s">
        <v>505</v>
      </c>
      <c r="H52" s="144"/>
      <c r="I52" s="150"/>
      <c r="J52" s="150"/>
      <c r="K52" s="268"/>
      <c r="L52" s="268"/>
    </row>
    <row r="53" spans="1:12" ht="48" customHeight="1" x14ac:dyDescent="0.25">
      <c r="A53" s="72" t="s">
        <v>195</v>
      </c>
      <c r="B53" s="106" t="s">
        <v>429</v>
      </c>
      <c r="C53" s="152">
        <v>44920</v>
      </c>
      <c r="D53" s="152">
        <v>44926</v>
      </c>
      <c r="E53" s="134"/>
      <c r="F53" s="134"/>
      <c r="G53" s="152">
        <v>44920</v>
      </c>
      <c r="H53" s="152">
        <v>44926</v>
      </c>
      <c r="I53" s="150"/>
      <c r="J53" s="150"/>
      <c r="K53" s="268"/>
      <c r="L53" s="268"/>
    </row>
    <row r="54" spans="1:12" ht="46.5" customHeight="1" x14ac:dyDescent="0.25">
      <c r="A54" s="72" t="s">
        <v>430</v>
      </c>
      <c r="B54" s="71" t="s">
        <v>196</v>
      </c>
      <c r="C54" s="144" t="s">
        <v>505</v>
      </c>
      <c r="D54" s="144"/>
      <c r="E54" s="134"/>
      <c r="F54" s="134"/>
      <c r="G54" s="144" t="s">
        <v>505</v>
      </c>
      <c r="H54" s="144"/>
      <c r="I54" s="151"/>
      <c r="J54" s="151"/>
      <c r="K54" s="268"/>
      <c r="L54" s="268"/>
    </row>
    <row r="55" spans="1:12" x14ac:dyDescent="0.25">
      <c r="C55" s="135"/>
      <c r="D55"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topLeftCell="A16" zoomScale="55" zoomScaleNormal="70" zoomScaleSheetLayoutView="55" workbookViewId="0">
      <selection activeCell="A58" sqref="A58:XFD58"/>
    </sheetView>
  </sheetViews>
  <sheetFormatPr defaultColWidth="9.140625" defaultRowHeight="15.75" x14ac:dyDescent="0.25"/>
  <cols>
    <col min="1" max="1" width="9.140625" style="284"/>
    <col min="2" max="2" width="57.85546875" style="284" customWidth="1"/>
    <col min="3" max="3" width="15" style="285" customWidth="1"/>
    <col min="4" max="4" width="17.85546875" style="285" customWidth="1"/>
    <col min="5" max="5" width="20.42578125" style="285" customWidth="1"/>
    <col min="6" max="6" width="18.7109375" style="285" customWidth="1"/>
    <col min="7" max="11" width="12.85546875" style="285" customWidth="1"/>
    <col min="12" max="26" width="9.7109375" style="285" customWidth="1"/>
    <col min="27" max="29" width="6.140625" style="285" customWidth="1"/>
    <col min="30" max="30" width="7.7109375" style="285" customWidth="1"/>
    <col min="31" max="31" width="6.140625" style="285" customWidth="1"/>
    <col min="32" max="32" width="13.140625" style="285" customWidth="1"/>
    <col min="33" max="33" width="19.7109375" style="285" customWidth="1"/>
    <col min="34" max="16384" width="9.140625" style="284"/>
  </cols>
  <sheetData>
    <row r="1" spans="1:33" ht="18.75" x14ac:dyDescent="0.25">
      <c r="AG1" s="286" t="s">
        <v>69</v>
      </c>
    </row>
    <row r="2" spans="1:33" ht="18.75" x14ac:dyDescent="0.3">
      <c r="AG2" s="287" t="s">
        <v>10</v>
      </c>
    </row>
    <row r="3" spans="1:33" ht="18.75" x14ac:dyDescent="0.3">
      <c r="AG3" s="287" t="s">
        <v>68</v>
      </c>
    </row>
    <row r="4" spans="1:33"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row>
    <row r="5" spans="1:33" ht="18.75" x14ac:dyDescent="0.3">
      <c r="AG5" s="288"/>
    </row>
    <row r="6" spans="1:33"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row>
    <row r="7" spans="1:33" ht="18.75" x14ac:dyDescent="0.25">
      <c r="A7" s="289"/>
      <c r="B7" s="289"/>
      <c r="C7" s="290"/>
      <c r="D7" s="290"/>
      <c r="E7" s="290"/>
      <c r="F7" s="290"/>
      <c r="G7" s="290"/>
      <c r="H7" s="290"/>
      <c r="I7" s="290"/>
      <c r="J7" s="290"/>
      <c r="K7" s="290"/>
      <c r="L7" s="290"/>
      <c r="M7" s="290"/>
      <c r="N7" s="291"/>
      <c r="O7" s="291"/>
      <c r="P7" s="291"/>
      <c r="Q7" s="291"/>
      <c r="R7" s="291"/>
      <c r="S7" s="291"/>
      <c r="T7" s="291"/>
      <c r="U7" s="291"/>
      <c r="V7" s="291"/>
      <c r="W7" s="291"/>
      <c r="X7" s="291"/>
      <c r="Y7" s="291"/>
      <c r="Z7" s="291"/>
      <c r="AA7" s="291"/>
      <c r="AB7" s="291"/>
      <c r="AC7" s="291"/>
      <c r="AD7" s="291"/>
      <c r="AE7" s="291"/>
      <c r="AF7" s="291"/>
      <c r="AG7" s="291"/>
    </row>
    <row r="8" spans="1:33" ht="18.75"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89"/>
      <c r="B10" s="289"/>
      <c r="C10" s="290"/>
      <c r="D10" s="290"/>
      <c r="E10" s="290"/>
      <c r="F10" s="290"/>
      <c r="G10" s="290"/>
      <c r="H10" s="290"/>
      <c r="I10" s="290"/>
      <c r="J10" s="290"/>
      <c r="K10" s="290"/>
      <c r="L10" s="290"/>
      <c r="M10" s="290"/>
      <c r="N10" s="291"/>
      <c r="O10" s="291"/>
      <c r="P10" s="291"/>
      <c r="Q10" s="291"/>
      <c r="R10" s="291"/>
      <c r="S10" s="291"/>
      <c r="T10" s="291"/>
      <c r="U10" s="291"/>
      <c r="V10" s="291"/>
      <c r="W10" s="291"/>
      <c r="X10" s="291"/>
      <c r="Y10" s="291"/>
      <c r="Z10" s="291"/>
      <c r="AA10" s="291"/>
      <c r="AB10" s="291"/>
      <c r="AC10" s="291"/>
      <c r="AD10" s="291"/>
      <c r="AE10" s="291"/>
      <c r="AF10" s="291"/>
      <c r="AG10" s="291"/>
    </row>
    <row r="11" spans="1:33" ht="18.75" x14ac:dyDescent="0.25">
      <c r="A11" s="422" t="str">
        <f>'1. паспорт местоположение'!A12:C12</f>
        <v>F_TP3300.PS.0089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92"/>
      <c r="B13" s="292"/>
      <c r="C13" s="293"/>
      <c r="D13" s="293"/>
      <c r="E13" s="293"/>
      <c r="F13" s="293"/>
      <c r="G13" s="293"/>
      <c r="H13" s="293"/>
      <c r="I13" s="293"/>
      <c r="J13" s="293"/>
      <c r="K13" s="293"/>
      <c r="L13" s="293"/>
      <c r="M13" s="293"/>
      <c r="N13" s="288"/>
      <c r="O13" s="288"/>
      <c r="P13" s="288"/>
      <c r="Q13" s="288"/>
      <c r="R13" s="288"/>
      <c r="S13" s="288"/>
      <c r="T13" s="288"/>
      <c r="U13" s="288"/>
      <c r="V13" s="288"/>
      <c r="W13" s="288"/>
      <c r="X13" s="288"/>
      <c r="Y13" s="288"/>
      <c r="Z13" s="288"/>
      <c r="AA13" s="288"/>
      <c r="AB13" s="288"/>
      <c r="AC13" s="288"/>
      <c r="AD13" s="288"/>
      <c r="AE13" s="288"/>
      <c r="AF13" s="288"/>
      <c r="AG13" s="288"/>
    </row>
    <row r="14" spans="1:33" ht="35.25" customHeight="1" x14ac:dyDescent="0.25">
      <c r="A14" s="40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8" spans="1:36" x14ac:dyDescent="0.25">
      <c r="A18" s="416" t="s">
        <v>474</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20" spans="1:36" ht="33" customHeight="1" x14ac:dyDescent="0.25">
      <c r="A20" s="412" t="s">
        <v>194</v>
      </c>
      <c r="B20" s="412" t="s">
        <v>193</v>
      </c>
      <c r="C20" s="407" t="s">
        <v>192</v>
      </c>
      <c r="D20" s="407"/>
      <c r="E20" s="415" t="s">
        <v>191</v>
      </c>
      <c r="F20" s="415"/>
      <c r="G20" s="412" t="s">
        <v>657</v>
      </c>
      <c r="H20" s="410" t="s">
        <v>658</v>
      </c>
      <c r="I20" s="411"/>
      <c r="J20" s="411"/>
      <c r="K20" s="411"/>
      <c r="L20" s="410" t="s">
        <v>648</v>
      </c>
      <c r="M20" s="411"/>
      <c r="N20" s="411"/>
      <c r="O20" s="411"/>
      <c r="P20" s="410" t="s">
        <v>649</v>
      </c>
      <c r="Q20" s="411"/>
      <c r="R20" s="411"/>
      <c r="S20" s="411"/>
      <c r="T20" s="410" t="s">
        <v>650</v>
      </c>
      <c r="U20" s="411"/>
      <c r="V20" s="411"/>
      <c r="W20" s="411"/>
      <c r="X20" s="410" t="s">
        <v>651</v>
      </c>
      <c r="Y20" s="411"/>
      <c r="Z20" s="411"/>
      <c r="AA20" s="411"/>
      <c r="AB20" s="410" t="s">
        <v>652</v>
      </c>
      <c r="AC20" s="411"/>
      <c r="AD20" s="411"/>
      <c r="AE20" s="411"/>
      <c r="AF20" s="417" t="s">
        <v>190</v>
      </c>
      <c r="AG20" s="418"/>
      <c r="AH20" s="294"/>
      <c r="AI20" s="294"/>
      <c r="AJ20" s="294"/>
    </row>
    <row r="21" spans="1:36" ht="99.75" customHeight="1" x14ac:dyDescent="0.25">
      <c r="A21" s="413"/>
      <c r="B21" s="413"/>
      <c r="C21" s="407"/>
      <c r="D21" s="407"/>
      <c r="E21" s="415"/>
      <c r="F21" s="415"/>
      <c r="G21" s="413"/>
      <c r="H21" s="424" t="s">
        <v>659</v>
      </c>
      <c r="I21" s="425"/>
      <c r="J21" s="424" t="s">
        <v>188</v>
      </c>
      <c r="K21" s="425"/>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7" t="s">
        <v>2</v>
      </c>
      <c r="AC21" s="407"/>
      <c r="AD21" s="407" t="s">
        <v>188</v>
      </c>
      <c r="AE21" s="407"/>
      <c r="AF21" s="419"/>
      <c r="AG21" s="420"/>
    </row>
    <row r="22" spans="1:36" ht="89.25" customHeight="1" x14ac:dyDescent="0.25">
      <c r="A22" s="414"/>
      <c r="B22" s="414"/>
      <c r="C22" s="295" t="s">
        <v>2</v>
      </c>
      <c r="D22" s="295" t="s">
        <v>188</v>
      </c>
      <c r="E22" s="296" t="s">
        <v>653</v>
      </c>
      <c r="F22" s="296" t="s">
        <v>654</v>
      </c>
      <c r="G22" s="414"/>
      <c r="H22" s="297" t="s">
        <v>453</v>
      </c>
      <c r="I22" s="297" t="s">
        <v>454</v>
      </c>
      <c r="J22" s="297" t="s">
        <v>453</v>
      </c>
      <c r="K22" s="297" t="s">
        <v>454</v>
      </c>
      <c r="L22" s="297" t="s">
        <v>453</v>
      </c>
      <c r="M22" s="297" t="s">
        <v>454</v>
      </c>
      <c r="N22" s="297" t="s">
        <v>453</v>
      </c>
      <c r="O22" s="297" t="s">
        <v>454</v>
      </c>
      <c r="P22" s="297" t="s">
        <v>453</v>
      </c>
      <c r="Q22" s="297" t="s">
        <v>454</v>
      </c>
      <c r="R22" s="297" t="s">
        <v>453</v>
      </c>
      <c r="S22" s="297" t="s">
        <v>454</v>
      </c>
      <c r="T22" s="297" t="s">
        <v>453</v>
      </c>
      <c r="U22" s="297" t="s">
        <v>454</v>
      </c>
      <c r="V22" s="297" t="s">
        <v>453</v>
      </c>
      <c r="W22" s="297" t="s">
        <v>454</v>
      </c>
      <c r="X22" s="297" t="s">
        <v>453</v>
      </c>
      <c r="Y22" s="297" t="s">
        <v>454</v>
      </c>
      <c r="Z22" s="297" t="s">
        <v>453</v>
      </c>
      <c r="AA22" s="297" t="s">
        <v>454</v>
      </c>
      <c r="AB22" s="297" t="s">
        <v>453</v>
      </c>
      <c r="AC22" s="297" t="s">
        <v>454</v>
      </c>
      <c r="AD22" s="297" t="s">
        <v>453</v>
      </c>
      <c r="AE22" s="297" t="s">
        <v>454</v>
      </c>
      <c r="AF22" s="295" t="s">
        <v>189</v>
      </c>
      <c r="AG22" s="295" t="s">
        <v>188</v>
      </c>
    </row>
    <row r="23" spans="1:36"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36" ht="47.25" customHeight="1" x14ac:dyDescent="0.25">
      <c r="A24" s="299">
        <v>1</v>
      </c>
      <c r="B24" s="300" t="s">
        <v>187</v>
      </c>
      <c r="C24" s="301">
        <v>43.505508001999992</v>
      </c>
      <c r="D24" s="302">
        <v>49.255725041925082</v>
      </c>
      <c r="E24" s="303">
        <v>48.752741991925085</v>
      </c>
      <c r="F24" s="303">
        <v>48.752741991925085</v>
      </c>
      <c r="G24" s="303">
        <v>0</v>
      </c>
      <c r="H24" s="304">
        <v>37.002524951999995</v>
      </c>
      <c r="I24" s="304"/>
      <c r="J24" s="304">
        <v>37.0024953546639</v>
      </c>
      <c r="K24" s="304"/>
      <c r="L24" s="305">
        <v>11.75024663726118</v>
      </c>
      <c r="M24" s="301"/>
      <c r="N24" s="301" t="s">
        <v>655</v>
      </c>
      <c r="O24" s="301"/>
      <c r="P24" s="301">
        <v>0</v>
      </c>
      <c r="Q24" s="301"/>
      <c r="R24" s="301" t="s">
        <v>655</v>
      </c>
      <c r="S24" s="301"/>
      <c r="T24" s="301">
        <v>0</v>
      </c>
      <c r="U24" s="301"/>
      <c r="V24" s="301" t="s">
        <v>655</v>
      </c>
      <c r="W24" s="301"/>
      <c r="X24" s="301">
        <v>0</v>
      </c>
      <c r="Y24" s="301"/>
      <c r="Z24" s="301" t="s">
        <v>655</v>
      </c>
      <c r="AA24" s="301"/>
      <c r="AB24" s="301">
        <v>0</v>
      </c>
      <c r="AC24" s="301"/>
      <c r="AD24" s="301" t="s">
        <v>655</v>
      </c>
      <c r="AE24" s="301"/>
      <c r="AF24" s="301">
        <v>11.75024663726118</v>
      </c>
      <c r="AG24" s="301">
        <v>0</v>
      </c>
    </row>
    <row r="25" spans="1:36" ht="24" customHeight="1" x14ac:dyDescent="0.25">
      <c r="A25" s="306" t="s">
        <v>186</v>
      </c>
      <c r="B25" s="307" t="s">
        <v>185</v>
      </c>
      <c r="C25" s="301"/>
      <c r="D25" s="301"/>
      <c r="E25" s="308"/>
      <c r="F25" s="308"/>
      <c r="G25" s="308">
        <v>0</v>
      </c>
      <c r="H25" s="308">
        <v>0</v>
      </c>
      <c r="I25" s="308"/>
      <c r="J25" s="308">
        <v>0</v>
      </c>
      <c r="K25" s="308"/>
      <c r="L25" s="301">
        <v>0</v>
      </c>
      <c r="M25" s="301"/>
      <c r="N25" s="301" t="s">
        <v>655</v>
      </c>
      <c r="O25" s="301"/>
      <c r="P25" s="301">
        <v>0</v>
      </c>
      <c r="Q25" s="301"/>
      <c r="R25" s="301" t="s">
        <v>655</v>
      </c>
      <c r="S25" s="301"/>
      <c r="T25" s="301">
        <v>0</v>
      </c>
      <c r="U25" s="301"/>
      <c r="V25" s="301" t="s">
        <v>655</v>
      </c>
      <c r="W25" s="301"/>
      <c r="X25" s="301">
        <v>0</v>
      </c>
      <c r="Y25" s="301"/>
      <c r="Z25" s="301" t="s">
        <v>655</v>
      </c>
      <c r="AA25" s="301"/>
      <c r="AB25" s="301">
        <v>0</v>
      </c>
      <c r="AC25" s="301"/>
      <c r="AD25" s="301" t="s">
        <v>655</v>
      </c>
      <c r="AE25" s="301"/>
      <c r="AF25" s="301">
        <v>0</v>
      </c>
      <c r="AG25" s="301">
        <v>0</v>
      </c>
    </row>
    <row r="26" spans="1:36" x14ac:dyDescent="0.25">
      <c r="A26" s="306" t="s">
        <v>184</v>
      </c>
      <c r="B26" s="307" t="s">
        <v>183</v>
      </c>
      <c r="C26" s="301"/>
      <c r="D26" s="301"/>
      <c r="E26" s="301"/>
      <c r="F26" s="301"/>
      <c r="G26" s="309">
        <v>0</v>
      </c>
      <c r="H26" s="309">
        <v>0</v>
      </c>
      <c r="I26" s="309"/>
      <c r="J26" s="309">
        <v>0</v>
      </c>
      <c r="K26" s="309"/>
      <c r="L26" s="301">
        <v>0</v>
      </c>
      <c r="M26" s="301"/>
      <c r="N26" s="301" t="s">
        <v>655</v>
      </c>
      <c r="O26" s="301"/>
      <c r="P26" s="301">
        <v>0</v>
      </c>
      <c r="Q26" s="301"/>
      <c r="R26" s="301" t="s">
        <v>655</v>
      </c>
      <c r="S26" s="301"/>
      <c r="T26" s="301">
        <v>0</v>
      </c>
      <c r="U26" s="301"/>
      <c r="V26" s="301" t="s">
        <v>655</v>
      </c>
      <c r="W26" s="301"/>
      <c r="X26" s="301">
        <v>0</v>
      </c>
      <c r="Y26" s="301"/>
      <c r="Z26" s="301" t="s">
        <v>655</v>
      </c>
      <c r="AA26" s="301"/>
      <c r="AB26" s="301">
        <v>0</v>
      </c>
      <c r="AC26" s="301"/>
      <c r="AD26" s="301" t="s">
        <v>655</v>
      </c>
      <c r="AE26" s="301"/>
      <c r="AF26" s="301">
        <v>0</v>
      </c>
      <c r="AG26" s="301">
        <v>0</v>
      </c>
    </row>
    <row r="27" spans="1:36" ht="31.5" x14ac:dyDescent="0.25">
      <c r="A27" s="306" t="s">
        <v>182</v>
      </c>
      <c r="B27" s="307" t="s">
        <v>411</v>
      </c>
      <c r="C27" s="301"/>
      <c r="D27" s="301"/>
      <c r="E27" s="310"/>
      <c r="F27" s="311"/>
      <c r="G27" s="303">
        <v>0</v>
      </c>
      <c r="H27" s="304">
        <v>30.835437459999998</v>
      </c>
      <c r="I27" s="304"/>
      <c r="J27" s="304">
        <v>30.83541279555325</v>
      </c>
      <c r="K27" s="304"/>
      <c r="L27" s="305">
        <v>9.7918721977176499</v>
      </c>
      <c r="M27" s="301"/>
      <c r="N27" s="301" t="s">
        <v>655</v>
      </c>
      <c r="O27" s="301"/>
      <c r="P27" s="301">
        <v>0</v>
      </c>
      <c r="Q27" s="301"/>
      <c r="R27" s="301" t="s">
        <v>655</v>
      </c>
      <c r="S27" s="301"/>
      <c r="T27" s="301">
        <v>0</v>
      </c>
      <c r="U27" s="301"/>
      <c r="V27" s="301" t="s">
        <v>655</v>
      </c>
      <c r="W27" s="301"/>
      <c r="X27" s="301">
        <v>0</v>
      </c>
      <c r="Y27" s="301"/>
      <c r="Z27" s="301" t="s">
        <v>655</v>
      </c>
      <c r="AA27" s="301"/>
      <c r="AB27" s="301">
        <v>0</v>
      </c>
      <c r="AC27" s="301"/>
      <c r="AD27" s="301" t="s">
        <v>655</v>
      </c>
      <c r="AE27" s="301"/>
      <c r="AF27" s="301">
        <v>9.7918721977176499</v>
      </c>
      <c r="AG27" s="301">
        <v>0</v>
      </c>
    </row>
    <row r="28" spans="1:36" x14ac:dyDescent="0.25">
      <c r="A28" s="306" t="s">
        <v>181</v>
      </c>
      <c r="B28" s="307" t="s">
        <v>180</v>
      </c>
      <c r="C28" s="301"/>
      <c r="D28" s="301"/>
      <c r="E28" s="301"/>
      <c r="F28" s="312"/>
      <c r="G28" s="313">
        <v>0</v>
      </c>
      <c r="H28" s="313">
        <v>0</v>
      </c>
      <c r="I28" s="313"/>
      <c r="J28" s="313">
        <v>0</v>
      </c>
      <c r="K28" s="313"/>
      <c r="L28" s="301">
        <v>0</v>
      </c>
      <c r="M28" s="301"/>
      <c r="N28" s="301" t="s">
        <v>655</v>
      </c>
      <c r="O28" s="301"/>
      <c r="P28" s="301">
        <v>0</v>
      </c>
      <c r="Q28" s="301"/>
      <c r="R28" s="301" t="s">
        <v>655</v>
      </c>
      <c r="S28" s="301"/>
      <c r="T28" s="301">
        <v>0</v>
      </c>
      <c r="U28" s="301"/>
      <c r="V28" s="301" t="s">
        <v>655</v>
      </c>
      <c r="W28" s="301"/>
      <c r="X28" s="301">
        <v>0</v>
      </c>
      <c r="Y28" s="301"/>
      <c r="Z28" s="301" t="s">
        <v>655</v>
      </c>
      <c r="AA28" s="301"/>
      <c r="AB28" s="301">
        <v>0</v>
      </c>
      <c r="AC28" s="301"/>
      <c r="AD28" s="301" t="s">
        <v>655</v>
      </c>
      <c r="AE28" s="301"/>
      <c r="AF28" s="301">
        <v>0</v>
      </c>
      <c r="AG28" s="301">
        <v>0</v>
      </c>
    </row>
    <row r="29" spans="1:36" x14ac:dyDescent="0.25">
      <c r="A29" s="306" t="s">
        <v>179</v>
      </c>
      <c r="B29" s="314" t="s">
        <v>178</v>
      </c>
      <c r="C29" s="301"/>
      <c r="D29" s="301"/>
      <c r="E29" s="310"/>
      <c r="F29" s="311"/>
      <c r="G29" s="303">
        <v>0</v>
      </c>
      <c r="H29" s="304">
        <v>6.1670874919999967</v>
      </c>
      <c r="I29" s="304"/>
      <c r="J29" s="304">
        <v>6.16708255911065</v>
      </c>
      <c r="K29" s="304"/>
      <c r="L29" s="305">
        <v>1.9583744395435296</v>
      </c>
      <c r="M29" s="301"/>
      <c r="N29" s="301" t="s">
        <v>655</v>
      </c>
      <c r="O29" s="301"/>
      <c r="P29" s="301">
        <v>0</v>
      </c>
      <c r="Q29" s="301"/>
      <c r="R29" s="301" t="s">
        <v>655</v>
      </c>
      <c r="S29" s="301"/>
      <c r="T29" s="301">
        <v>0</v>
      </c>
      <c r="U29" s="301"/>
      <c r="V29" s="301" t="s">
        <v>655</v>
      </c>
      <c r="W29" s="301"/>
      <c r="X29" s="301">
        <v>0</v>
      </c>
      <c r="Y29" s="301"/>
      <c r="Z29" s="301" t="s">
        <v>655</v>
      </c>
      <c r="AA29" s="301"/>
      <c r="AB29" s="301">
        <v>0</v>
      </c>
      <c r="AC29" s="301"/>
      <c r="AD29" s="301" t="s">
        <v>655</v>
      </c>
      <c r="AE29" s="301"/>
      <c r="AF29" s="301">
        <v>1.9583744395435296</v>
      </c>
      <c r="AG29" s="301">
        <v>0</v>
      </c>
    </row>
    <row r="30" spans="1:36" ht="47.25" x14ac:dyDescent="0.25">
      <c r="A30" s="299" t="s">
        <v>63</v>
      </c>
      <c r="B30" s="300" t="s">
        <v>177</v>
      </c>
      <c r="C30" s="301">
        <v>36.254589999999993</v>
      </c>
      <c r="D30" s="301">
        <v>41.046437533270904</v>
      </c>
      <c r="E30" s="315">
        <v>40.627284993270905</v>
      </c>
      <c r="F30" s="303">
        <v>40.627284993270905</v>
      </c>
      <c r="G30" s="303">
        <v>0</v>
      </c>
      <c r="H30" s="304">
        <v>30.835437459999998</v>
      </c>
      <c r="I30" s="304"/>
      <c r="J30" s="304">
        <v>30.835412795553253</v>
      </c>
      <c r="K30" s="304"/>
      <c r="L30" s="305">
        <v>9.7918721977176499</v>
      </c>
      <c r="M30" s="301"/>
      <c r="N30" s="301" t="s">
        <v>655</v>
      </c>
      <c r="O30" s="301"/>
      <c r="P30" s="301">
        <v>0</v>
      </c>
      <c r="Q30" s="301"/>
      <c r="R30" s="301" t="s">
        <v>655</v>
      </c>
      <c r="S30" s="301"/>
      <c r="T30" s="301">
        <v>0</v>
      </c>
      <c r="U30" s="301"/>
      <c r="V30" s="301" t="s">
        <v>655</v>
      </c>
      <c r="W30" s="301"/>
      <c r="X30" s="301">
        <v>0</v>
      </c>
      <c r="Y30" s="301"/>
      <c r="Z30" s="301" t="s">
        <v>655</v>
      </c>
      <c r="AA30" s="301"/>
      <c r="AB30" s="301">
        <v>0</v>
      </c>
      <c r="AC30" s="301"/>
      <c r="AD30" s="301" t="s">
        <v>655</v>
      </c>
      <c r="AE30" s="301"/>
      <c r="AF30" s="301">
        <v>9.7918721977176499</v>
      </c>
      <c r="AG30" s="301">
        <v>0</v>
      </c>
    </row>
    <row r="31" spans="1:36" x14ac:dyDescent="0.25">
      <c r="A31" s="299" t="s">
        <v>176</v>
      </c>
      <c r="B31" s="307" t="s">
        <v>175</v>
      </c>
      <c r="C31" s="301">
        <v>0.41914999999999997</v>
      </c>
      <c r="D31" s="301">
        <v>0.41915253999999996</v>
      </c>
      <c r="E31" s="301"/>
      <c r="F31" s="301"/>
      <c r="G31" s="308"/>
      <c r="H31" s="308"/>
      <c r="I31" s="308"/>
      <c r="J31" s="308"/>
      <c r="K31" s="308"/>
      <c r="L31" s="301"/>
      <c r="M31" s="301"/>
      <c r="N31" s="301"/>
      <c r="O31" s="301"/>
      <c r="P31" s="301"/>
      <c r="Q31" s="301"/>
      <c r="R31" s="301"/>
      <c r="S31" s="301"/>
      <c r="T31" s="301"/>
      <c r="U31" s="301"/>
      <c r="V31" s="301"/>
      <c r="W31" s="301"/>
      <c r="X31" s="301"/>
      <c r="Y31" s="301"/>
      <c r="Z31" s="301"/>
      <c r="AA31" s="301"/>
      <c r="AB31" s="301"/>
      <c r="AC31" s="301"/>
      <c r="AD31" s="301"/>
      <c r="AE31" s="301"/>
      <c r="AF31" s="301">
        <v>0</v>
      </c>
      <c r="AG31" s="301">
        <v>0</v>
      </c>
    </row>
    <row r="32" spans="1:36" ht="31.5" x14ac:dyDescent="0.25">
      <c r="A32" s="299" t="s">
        <v>174</v>
      </c>
      <c r="B32" s="307" t="s">
        <v>173</v>
      </c>
      <c r="C32" s="301">
        <v>3.1179800000000002</v>
      </c>
      <c r="D32" s="301">
        <v>3.3143941244078308</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v>0</v>
      </c>
      <c r="AG32" s="301">
        <v>0</v>
      </c>
    </row>
    <row r="33" spans="1:33" x14ac:dyDescent="0.25">
      <c r="A33" s="299" t="s">
        <v>172</v>
      </c>
      <c r="B33" s="307" t="s">
        <v>171</v>
      </c>
      <c r="C33" s="301">
        <v>25.053919999999998</v>
      </c>
      <c r="D33" s="301">
        <v>26.829662019747058</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v>0</v>
      </c>
      <c r="AG33" s="301">
        <v>0</v>
      </c>
    </row>
    <row r="34" spans="1:33" x14ac:dyDescent="0.25">
      <c r="A34" s="299" t="s">
        <v>170</v>
      </c>
      <c r="B34" s="307" t="s">
        <v>169</v>
      </c>
      <c r="C34" s="301">
        <v>7.6635400000000011</v>
      </c>
      <c r="D34" s="301">
        <v>10.483228849116013</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v>0</v>
      </c>
      <c r="AG34" s="301">
        <v>0</v>
      </c>
    </row>
    <row r="35" spans="1:33" ht="31.5" x14ac:dyDescent="0.25">
      <c r="A35" s="299" t="s">
        <v>62</v>
      </c>
      <c r="B35" s="300" t="s">
        <v>168</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v>0</v>
      </c>
      <c r="AG35" s="301">
        <v>0</v>
      </c>
    </row>
    <row r="36" spans="1:33" ht="31.5" x14ac:dyDescent="0.25">
      <c r="A36" s="306" t="s">
        <v>167</v>
      </c>
      <c r="B36" s="316" t="s">
        <v>579</v>
      </c>
      <c r="C36" s="301"/>
      <c r="D36" s="301"/>
      <c r="E36" s="301"/>
      <c r="F36" s="301"/>
      <c r="G36" s="301">
        <v>0</v>
      </c>
      <c r="H36" s="301">
        <v>0</v>
      </c>
      <c r="I36" s="301"/>
      <c r="J36" s="301">
        <v>0</v>
      </c>
      <c r="K36" s="301"/>
      <c r="L36" s="301">
        <v>0</v>
      </c>
      <c r="M36" s="301" t="s">
        <v>556</v>
      </c>
      <c r="N36" s="301" t="s">
        <v>655</v>
      </c>
      <c r="O36" s="301" t="s">
        <v>655</v>
      </c>
      <c r="P36" s="301">
        <v>0</v>
      </c>
      <c r="Q36" s="301" t="s">
        <v>556</v>
      </c>
      <c r="R36" s="301" t="s">
        <v>655</v>
      </c>
      <c r="S36" s="301" t="s">
        <v>655</v>
      </c>
      <c r="T36" s="301">
        <v>0</v>
      </c>
      <c r="U36" s="301" t="s">
        <v>556</v>
      </c>
      <c r="V36" s="301" t="s">
        <v>655</v>
      </c>
      <c r="W36" s="301" t="s">
        <v>655</v>
      </c>
      <c r="X36" s="301">
        <v>0</v>
      </c>
      <c r="Y36" s="301" t="s">
        <v>556</v>
      </c>
      <c r="Z36" s="301" t="s">
        <v>655</v>
      </c>
      <c r="AA36" s="301" t="s">
        <v>655</v>
      </c>
      <c r="AB36" s="301">
        <v>0</v>
      </c>
      <c r="AC36" s="301" t="s">
        <v>556</v>
      </c>
      <c r="AD36" s="301" t="s">
        <v>655</v>
      </c>
      <c r="AE36" s="301" t="s">
        <v>655</v>
      </c>
      <c r="AF36" s="301">
        <v>0</v>
      </c>
      <c r="AG36" s="301">
        <v>0</v>
      </c>
    </row>
    <row r="37" spans="1:33" ht="31.5" x14ac:dyDescent="0.25">
      <c r="A37" s="306" t="s">
        <v>166</v>
      </c>
      <c r="B37" s="316" t="s">
        <v>577</v>
      </c>
      <c r="C37" s="301"/>
      <c r="D37" s="301"/>
      <c r="E37" s="301"/>
      <c r="F37" s="301"/>
      <c r="G37" s="301">
        <v>0</v>
      </c>
      <c r="H37" s="301">
        <v>0</v>
      </c>
      <c r="I37" s="301"/>
      <c r="J37" s="301">
        <v>0</v>
      </c>
      <c r="K37" s="301"/>
      <c r="L37" s="301">
        <v>0</v>
      </c>
      <c r="M37" s="301" t="s">
        <v>556</v>
      </c>
      <c r="N37" s="301" t="s">
        <v>655</v>
      </c>
      <c r="O37" s="301" t="s">
        <v>655</v>
      </c>
      <c r="P37" s="301">
        <v>0</v>
      </c>
      <c r="Q37" s="301" t="s">
        <v>556</v>
      </c>
      <c r="R37" s="301" t="s">
        <v>655</v>
      </c>
      <c r="S37" s="301" t="s">
        <v>655</v>
      </c>
      <c r="T37" s="301">
        <v>0</v>
      </c>
      <c r="U37" s="301" t="s">
        <v>556</v>
      </c>
      <c r="V37" s="301" t="s">
        <v>655</v>
      </c>
      <c r="W37" s="301" t="s">
        <v>655</v>
      </c>
      <c r="X37" s="301">
        <v>0</v>
      </c>
      <c r="Y37" s="301" t="s">
        <v>556</v>
      </c>
      <c r="Z37" s="301" t="s">
        <v>655</v>
      </c>
      <c r="AA37" s="301" t="s">
        <v>655</v>
      </c>
      <c r="AB37" s="301">
        <v>0</v>
      </c>
      <c r="AC37" s="301" t="s">
        <v>556</v>
      </c>
      <c r="AD37" s="301" t="s">
        <v>655</v>
      </c>
      <c r="AE37" s="301" t="s">
        <v>655</v>
      </c>
      <c r="AF37" s="301">
        <v>0</v>
      </c>
      <c r="AG37" s="301">
        <v>0</v>
      </c>
    </row>
    <row r="38" spans="1:33" x14ac:dyDescent="0.25">
      <c r="A38" s="306" t="s">
        <v>165</v>
      </c>
      <c r="B38" s="307" t="s">
        <v>156</v>
      </c>
      <c r="C38" s="301"/>
      <c r="D38" s="301"/>
      <c r="E38" s="301"/>
      <c r="F38" s="301"/>
      <c r="G38" s="301">
        <v>0</v>
      </c>
      <c r="H38" s="301">
        <v>0</v>
      </c>
      <c r="I38" s="301"/>
      <c r="J38" s="301">
        <v>0</v>
      </c>
      <c r="K38" s="301"/>
      <c r="L38" s="301">
        <v>0</v>
      </c>
      <c r="M38" s="301" t="s">
        <v>556</v>
      </c>
      <c r="N38" s="301" t="s">
        <v>655</v>
      </c>
      <c r="O38" s="301" t="s">
        <v>655</v>
      </c>
      <c r="P38" s="301">
        <v>0</v>
      </c>
      <c r="Q38" s="301" t="s">
        <v>556</v>
      </c>
      <c r="R38" s="301" t="s">
        <v>655</v>
      </c>
      <c r="S38" s="301" t="s">
        <v>655</v>
      </c>
      <c r="T38" s="301">
        <v>0</v>
      </c>
      <c r="U38" s="301" t="s">
        <v>556</v>
      </c>
      <c r="V38" s="301" t="s">
        <v>655</v>
      </c>
      <c r="W38" s="301" t="s">
        <v>655</v>
      </c>
      <c r="X38" s="301">
        <v>0</v>
      </c>
      <c r="Y38" s="301" t="s">
        <v>556</v>
      </c>
      <c r="Z38" s="301" t="s">
        <v>655</v>
      </c>
      <c r="AA38" s="301" t="s">
        <v>655</v>
      </c>
      <c r="AB38" s="301">
        <v>0</v>
      </c>
      <c r="AC38" s="301" t="s">
        <v>556</v>
      </c>
      <c r="AD38" s="301" t="s">
        <v>655</v>
      </c>
      <c r="AE38" s="301" t="s">
        <v>655</v>
      </c>
      <c r="AF38" s="301">
        <v>0</v>
      </c>
      <c r="AG38" s="301">
        <v>0</v>
      </c>
    </row>
    <row r="39" spans="1:33" x14ac:dyDescent="0.25">
      <c r="A39" s="306" t="s">
        <v>164</v>
      </c>
      <c r="B39" s="307" t="s">
        <v>616</v>
      </c>
      <c r="C39" s="301"/>
      <c r="D39" s="301"/>
      <c r="E39" s="301"/>
      <c r="F39" s="301"/>
      <c r="G39" s="301">
        <v>0</v>
      </c>
      <c r="H39" s="301">
        <v>0</v>
      </c>
      <c r="I39" s="301"/>
      <c r="J39" s="301">
        <v>0</v>
      </c>
      <c r="K39" s="301"/>
      <c r="L39" s="301">
        <v>0</v>
      </c>
      <c r="M39" s="301" t="s">
        <v>556</v>
      </c>
      <c r="N39" s="301" t="s">
        <v>655</v>
      </c>
      <c r="O39" s="301" t="s">
        <v>655</v>
      </c>
      <c r="P39" s="301">
        <v>0</v>
      </c>
      <c r="Q39" s="301" t="s">
        <v>556</v>
      </c>
      <c r="R39" s="301" t="s">
        <v>655</v>
      </c>
      <c r="S39" s="301" t="s">
        <v>655</v>
      </c>
      <c r="T39" s="301">
        <v>0</v>
      </c>
      <c r="U39" s="301" t="s">
        <v>556</v>
      </c>
      <c r="V39" s="301" t="s">
        <v>655</v>
      </c>
      <c r="W39" s="301" t="s">
        <v>655</v>
      </c>
      <c r="X39" s="301">
        <v>0</v>
      </c>
      <c r="Y39" s="301" t="s">
        <v>556</v>
      </c>
      <c r="Z39" s="301" t="s">
        <v>655</v>
      </c>
      <c r="AA39" s="301" t="s">
        <v>655</v>
      </c>
      <c r="AB39" s="301">
        <v>0</v>
      </c>
      <c r="AC39" s="301" t="s">
        <v>556</v>
      </c>
      <c r="AD39" s="301" t="s">
        <v>655</v>
      </c>
      <c r="AE39" s="301" t="s">
        <v>655</v>
      </c>
      <c r="AF39" s="301">
        <v>0</v>
      </c>
      <c r="AG39" s="301">
        <v>0</v>
      </c>
    </row>
    <row r="40" spans="1:33" x14ac:dyDescent="0.25">
      <c r="A40" s="306" t="s">
        <v>163</v>
      </c>
      <c r="B40" s="307" t="s">
        <v>580</v>
      </c>
      <c r="C40" s="301"/>
      <c r="D40" s="301"/>
      <c r="E40" s="301"/>
      <c r="F40" s="301"/>
      <c r="G40" s="301">
        <v>0</v>
      </c>
      <c r="H40" s="301">
        <v>0</v>
      </c>
      <c r="I40" s="301"/>
      <c r="J40" s="301">
        <v>0</v>
      </c>
      <c r="K40" s="301"/>
      <c r="L40" s="301">
        <v>0</v>
      </c>
      <c r="M40" s="301" t="s">
        <v>556</v>
      </c>
      <c r="N40" s="301" t="s">
        <v>655</v>
      </c>
      <c r="O40" s="301" t="s">
        <v>655</v>
      </c>
      <c r="P40" s="301">
        <v>0</v>
      </c>
      <c r="Q40" s="301" t="s">
        <v>556</v>
      </c>
      <c r="R40" s="301" t="s">
        <v>655</v>
      </c>
      <c r="S40" s="301" t="s">
        <v>655</v>
      </c>
      <c r="T40" s="301">
        <v>0</v>
      </c>
      <c r="U40" s="301" t="s">
        <v>556</v>
      </c>
      <c r="V40" s="301" t="s">
        <v>655</v>
      </c>
      <c r="W40" s="301" t="s">
        <v>655</v>
      </c>
      <c r="X40" s="301">
        <v>0</v>
      </c>
      <c r="Y40" s="301" t="s">
        <v>556</v>
      </c>
      <c r="Z40" s="301" t="s">
        <v>655</v>
      </c>
      <c r="AA40" s="301" t="s">
        <v>655</v>
      </c>
      <c r="AB40" s="301">
        <v>0</v>
      </c>
      <c r="AC40" s="301" t="s">
        <v>556</v>
      </c>
      <c r="AD40" s="301" t="s">
        <v>655</v>
      </c>
      <c r="AE40" s="301" t="s">
        <v>655</v>
      </c>
      <c r="AF40" s="301">
        <v>0</v>
      </c>
      <c r="AG40" s="301">
        <v>0</v>
      </c>
    </row>
    <row r="41" spans="1:33" x14ac:dyDescent="0.25">
      <c r="A41" s="306" t="s">
        <v>162</v>
      </c>
      <c r="B41" s="307" t="s">
        <v>581</v>
      </c>
      <c r="C41" s="301"/>
      <c r="D41" s="301"/>
      <c r="E41" s="301"/>
      <c r="F41" s="301"/>
      <c r="G41" s="301">
        <v>0</v>
      </c>
      <c r="H41" s="301">
        <v>0</v>
      </c>
      <c r="I41" s="301"/>
      <c r="J41" s="301">
        <v>0</v>
      </c>
      <c r="K41" s="301"/>
      <c r="L41" s="301">
        <v>0</v>
      </c>
      <c r="M41" s="301" t="s">
        <v>556</v>
      </c>
      <c r="N41" s="301" t="s">
        <v>655</v>
      </c>
      <c r="O41" s="301" t="s">
        <v>655</v>
      </c>
      <c r="P41" s="301">
        <v>0</v>
      </c>
      <c r="Q41" s="301" t="s">
        <v>556</v>
      </c>
      <c r="R41" s="301" t="s">
        <v>655</v>
      </c>
      <c r="S41" s="301" t="s">
        <v>655</v>
      </c>
      <c r="T41" s="301">
        <v>0</v>
      </c>
      <c r="U41" s="301" t="s">
        <v>556</v>
      </c>
      <c r="V41" s="301" t="s">
        <v>655</v>
      </c>
      <c r="W41" s="301" t="s">
        <v>655</v>
      </c>
      <c r="X41" s="301">
        <v>0</v>
      </c>
      <c r="Y41" s="301" t="s">
        <v>556</v>
      </c>
      <c r="Z41" s="301" t="s">
        <v>655</v>
      </c>
      <c r="AA41" s="301" t="s">
        <v>655</v>
      </c>
      <c r="AB41" s="301">
        <v>0</v>
      </c>
      <c r="AC41" s="301" t="s">
        <v>556</v>
      </c>
      <c r="AD41" s="301" t="s">
        <v>655</v>
      </c>
      <c r="AE41" s="301" t="s">
        <v>655</v>
      </c>
      <c r="AF41" s="301">
        <v>0</v>
      </c>
      <c r="AG41" s="301">
        <v>0</v>
      </c>
    </row>
    <row r="42" spans="1:33" x14ac:dyDescent="0.25">
      <c r="A42" s="306" t="s">
        <v>161</v>
      </c>
      <c r="B42" s="307" t="s">
        <v>582</v>
      </c>
      <c r="C42" s="301"/>
      <c r="D42" s="301"/>
      <c r="E42" s="301"/>
      <c r="F42" s="301"/>
      <c r="G42" s="301">
        <v>0</v>
      </c>
      <c r="H42" s="301">
        <v>0</v>
      </c>
      <c r="I42" s="301"/>
      <c r="J42" s="301">
        <v>0</v>
      </c>
      <c r="K42" s="301"/>
      <c r="L42" s="301">
        <v>0</v>
      </c>
      <c r="M42" s="301" t="s">
        <v>556</v>
      </c>
      <c r="N42" s="301" t="s">
        <v>655</v>
      </c>
      <c r="O42" s="301" t="s">
        <v>655</v>
      </c>
      <c r="P42" s="301">
        <v>0</v>
      </c>
      <c r="Q42" s="301" t="s">
        <v>556</v>
      </c>
      <c r="R42" s="301" t="s">
        <v>655</v>
      </c>
      <c r="S42" s="301" t="s">
        <v>655</v>
      </c>
      <c r="T42" s="301">
        <v>0</v>
      </c>
      <c r="U42" s="301" t="s">
        <v>556</v>
      </c>
      <c r="V42" s="301" t="s">
        <v>655</v>
      </c>
      <c r="W42" s="301" t="s">
        <v>655</v>
      </c>
      <c r="X42" s="301">
        <v>0</v>
      </c>
      <c r="Y42" s="301" t="s">
        <v>556</v>
      </c>
      <c r="Z42" s="301" t="s">
        <v>655</v>
      </c>
      <c r="AA42" s="301" t="s">
        <v>655</v>
      </c>
      <c r="AB42" s="301">
        <v>0</v>
      </c>
      <c r="AC42" s="301" t="s">
        <v>556</v>
      </c>
      <c r="AD42" s="301" t="s">
        <v>655</v>
      </c>
      <c r="AE42" s="301" t="s">
        <v>655</v>
      </c>
      <c r="AF42" s="301">
        <v>0</v>
      </c>
      <c r="AG42" s="301">
        <v>0</v>
      </c>
    </row>
    <row r="43" spans="1:33" x14ac:dyDescent="0.25">
      <c r="A43" s="306" t="s">
        <v>583</v>
      </c>
      <c r="B43" s="307" t="s">
        <v>584</v>
      </c>
      <c r="C43" s="301"/>
      <c r="D43" s="301"/>
      <c r="E43" s="301"/>
      <c r="F43" s="301"/>
      <c r="G43" s="301">
        <v>0</v>
      </c>
      <c r="H43" s="301">
        <v>0</v>
      </c>
      <c r="I43" s="301"/>
      <c r="J43" s="301">
        <v>0</v>
      </c>
      <c r="K43" s="301"/>
      <c r="L43" s="301">
        <v>0</v>
      </c>
      <c r="M43" s="301" t="s">
        <v>556</v>
      </c>
      <c r="N43" s="301" t="s">
        <v>655</v>
      </c>
      <c r="O43" s="301" t="s">
        <v>655</v>
      </c>
      <c r="P43" s="301">
        <v>0</v>
      </c>
      <c r="Q43" s="301" t="s">
        <v>556</v>
      </c>
      <c r="R43" s="301" t="s">
        <v>655</v>
      </c>
      <c r="S43" s="301" t="s">
        <v>655</v>
      </c>
      <c r="T43" s="301">
        <v>0</v>
      </c>
      <c r="U43" s="301" t="s">
        <v>556</v>
      </c>
      <c r="V43" s="301" t="s">
        <v>655</v>
      </c>
      <c r="W43" s="301" t="s">
        <v>655</v>
      </c>
      <c r="X43" s="301">
        <v>0</v>
      </c>
      <c r="Y43" s="301" t="s">
        <v>556</v>
      </c>
      <c r="Z43" s="301" t="s">
        <v>655</v>
      </c>
      <c r="AA43" s="301" t="s">
        <v>655</v>
      </c>
      <c r="AB43" s="301">
        <v>0</v>
      </c>
      <c r="AC43" s="301" t="s">
        <v>556</v>
      </c>
      <c r="AD43" s="301" t="s">
        <v>655</v>
      </c>
      <c r="AE43" s="301" t="s">
        <v>655</v>
      </c>
      <c r="AF43" s="301">
        <v>0</v>
      </c>
      <c r="AG43" s="301">
        <v>0</v>
      </c>
    </row>
    <row r="44" spans="1:33" x14ac:dyDescent="0.25">
      <c r="A44" s="306" t="s">
        <v>585</v>
      </c>
      <c r="B44" s="307" t="s">
        <v>586</v>
      </c>
      <c r="C44" s="301"/>
      <c r="D44" s="301"/>
      <c r="E44" s="301"/>
      <c r="F44" s="301"/>
      <c r="G44" s="301">
        <v>0</v>
      </c>
      <c r="H44" s="301">
        <v>0</v>
      </c>
      <c r="I44" s="301"/>
      <c r="J44" s="301">
        <v>0</v>
      </c>
      <c r="K44" s="301"/>
      <c r="L44" s="301">
        <v>0</v>
      </c>
      <c r="M44" s="301" t="s">
        <v>556</v>
      </c>
      <c r="N44" s="301" t="s">
        <v>655</v>
      </c>
      <c r="O44" s="301" t="s">
        <v>655</v>
      </c>
      <c r="P44" s="301">
        <v>0</v>
      </c>
      <c r="Q44" s="301" t="s">
        <v>556</v>
      </c>
      <c r="R44" s="301" t="s">
        <v>655</v>
      </c>
      <c r="S44" s="301" t="s">
        <v>655</v>
      </c>
      <c r="T44" s="301">
        <v>0</v>
      </c>
      <c r="U44" s="301" t="s">
        <v>556</v>
      </c>
      <c r="V44" s="301" t="s">
        <v>655</v>
      </c>
      <c r="W44" s="301" t="s">
        <v>655</v>
      </c>
      <c r="X44" s="301">
        <v>0</v>
      </c>
      <c r="Y44" s="301" t="s">
        <v>556</v>
      </c>
      <c r="Z44" s="301" t="s">
        <v>655</v>
      </c>
      <c r="AA44" s="301" t="s">
        <v>655</v>
      </c>
      <c r="AB44" s="301">
        <v>0</v>
      </c>
      <c r="AC44" s="301" t="s">
        <v>556</v>
      </c>
      <c r="AD44" s="301" t="s">
        <v>655</v>
      </c>
      <c r="AE44" s="301" t="s">
        <v>655</v>
      </c>
      <c r="AF44" s="301">
        <v>0</v>
      </c>
      <c r="AG44" s="301">
        <v>0</v>
      </c>
    </row>
    <row r="45" spans="1:33" x14ac:dyDescent="0.25">
      <c r="A45" s="306" t="s">
        <v>587</v>
      </c>
      <c r="B45" s="307" t="s">
        <v>588</v>
      </c>
      <c r="C45" s="301"/>
      <c r="D45" s="301"/>
      <c r="E45" s="301"/>
      <c r="F45" s="301"/>
      <c r="G45" s="301">
        <v>0</v>
      </c>
      <c r="H45" s="301">
        <v>0</v>
      </c>
      <c r="I45" s="301"/>
      <c r="J45" s="301">
        <v>0</v>
      </c>
      <c r="K45" s="301"/>
      <c r="L45" s="301">
        <v>0</v>
      </c>
      <c r="M45" s="301" t="s">
        <v>556</v>
      </c>
      <c r="N45" s="301" t="s">
        <v>655</v>
      </c>
      <c r="O45" s="301" t="s">
        <v>655</v>
      </c>
      <c r="P45" s="301">
        <v>0</v>
      </c>
      <c r="Q45" s="301" t="s">
        <v>556</v>
      </c>
      <c r="R45" s="301" t="s">
        <v>655</v>
      </c>
      <c r="S45" s="301" t="s">
        <v>655</v>
      </c>
      <c r="T45" s="301">
        <v>0</v>
      </c>
      <c r="U45" s="301" t="s">
        <v>556</v>
      </c>
      <c r="V45" s="301" t="s">
        <v>655</v>
      </c>
      <c r="W45" s="301" t="s">
        <v>655</v>
      </c>
      <c r="X45" s="301">
        <v>0</v>
      </c>
      <c r="Y45" s="301" t="s">
        <v>556</v>
      </c>
      <c r="Z45" s="301" t="s">
        <v>655</v>
      </c>
      <c r="AA45" s="301" t="s">
        <v>655</v>
      </c>
      <c r="AB45" s="301">
        <v>0</v>
      </c>
      <c r="AC45" s="301" t="s">
        <v>556</v>
      </c>
      <c r="AD45" s="301" t="s">
        <v>655</v>
      </c>
      <c r="AE45" s="301" t="s">
        <v>655</v>
      </c>
      <c r="AF45" s="301">
        <v>0</v>
      </c>
      <c r="AG45" s="301">
        <v>0</v>
      </c>
    </row>
    <row r="46" spans="1:33" x14ac:dyDescent="0.25">
      <c r="A46" s="306" t="s">
        <v>589</v>
      </c>
      <c r="B46" s="307" t="s">
        <v>590</v>
      </c>
      <c r="C46" s="301"/>
      <c r="D46" s="301"/>
      <c r="E46" s="301"/>
      <c r="F46" s="301"/>
      <c r="G46" s="301">
        <v>0</v>
      </c>
      <c r="H46" s="301">
        <v>0</v>
      </c>
      <c r="I46" s="301"/>
      <c r="J46" s="301">
        <v>0</v>
      </c>
      <c r="K46" s="301"/>
      <c r="L46" s="301">
        <v>0</v>
      </c>
      <c r="M46" s="301" t="s">
        <v>556</v>
      </c>
      <c r="N46" s="301" t="s">
        <v>655</v>
      </c>
      <c r="O46" s="301" t="s">
        <v>655</v>
      </c>
      <c r="P46" s="301">
        <v>0</v>
      </c>
      <c r="Q46" s="301" t="s">
        <v>556</v>
      </c>
      <c r="R46" s="301" t="s">
        <v>655</v>
      </c>
      <c r="S46" s="301" t="s">
        <v>655</v>
      </c>
      <c r="T46" s="301">
        <v>0</v>
      </c>
      <c r="U46" s="301" t="s">
        <v>556</v>
      </c>
      <c r="V46" s="301" t="s">
        <v>655</v>
      </c>
      <c r="W46" s="301" t="s">
        <v>655</v>
      </c>
      <c r="X46" s="301">
        <v>0</v>
      </c>
      <c r="Y46" s="301" t="s">
        <v>556</v>
      </c>
      <c r="Z46" s="301" t="s">
        <v>655</v>
      </c>
      <c r="AA46" s="301" t="s">
        <v>655</v>
      </c>
      <c r="AB46" s="301">
        <v>0</v>
      </c>
      <c r="AC46" s="301" t="s">
        <v>556</v>
      </c>
      <c r="AD46" s="301" t="s">
        <v>655</v>
      </c>
      <c r="AE46" s="301" t="s">
        <v>655</v>
      </c>
      <c r="AF46" s="301">
        <v>0</v>
      </c>
      <c r="AG46" s="301">
        <v>0</v>
      </c>
    </row>
    <row r="47" spans="1:33" x14ac:dyDescent="0.25">
      <c r="A47" s="299" t="s">
        <v>61</v>
      </c>
      <c r="B47" s="300" t="s">
        <v>160</v>
      </c>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row>
    <row r="48" spans="1:33" ht="31.5" x14ac:dyDescent="0.25">
      <c r="A48" s="306" t="s">
        <v>159</v>
      </c>
      <c r="B48" s="316" t="s">
        <v>579</v>
      </c>
      <c r="C48" s="301"/>
      <c r="D48" s="301"/>
      <c r="E48" s="301"/>
      <c r="F48" s="301"/>
      <c r="G48" s="301">
        <v>0</v>
      </c>
      <c r="H48" s="301">
        <v>0</v>
      </c>
      <c r="I48" s="301"/>
      <c r="J48" s="301">
        <v>0</v>
      </c>
      <c r="K48" s="301"/>
      <c r="L48" s="301">
        <v>0</v>
      </c>
      <c r="M48" s="301"/>
      <c r="N48" s="301" t="s">
        <v>655</v>
      </c>
      <c r="O48" s="301"/>
      <c r="P48" s="301">
        <v>0</v>
      </c>
      <c r="Q48" s="301"/>
      <c r="R48" s="301" t="s">
        <v>655</v>
      </c>
      <c r="S48" s="301"/>
      <c r="T48" s="301">
        <v>0</v>
      </c>
      <c r="U48" s="301"/>
      <c r="V48" s="301" t="s">
        <v>655</v>
      </c>
      <c r="W48" s="301"/>
      <c r="X48" s="301">
        <v>0</v>
      </c>
      <c r="Y48" s="301"/>
      <c r="Z48" s="301" t="s">
        <v>655</v>
      </c>
      <c r="AA48" s="301"/>
      <c r="AB48" s="301">
        <v>0</v>
      </c>
      <c r="AC48" s="301"/>
      <c r="AD48" s="301" t="s">
        <v>655</v>
      </c>
      <c r="AE48" s="301"/>
      <c r="AF48" s="301">
        <v>0</v>
      </c>
      <c r="AG48" s="301">
        <v>0</v>
      </c>
    </row>
    <row r="49" spans="1:33" ht="31.5" x14ac:dyDescent="0.25">
      <c r="A49" s="306" t="s">
        <v>158</v>
      </c>
      <c r="B49" s="316" t="s">
        <v>577</v>
      </c>
      <c r="C49" s="301"/>
      <c r="D49" s="301"/>
      <c r="E49" s="301"/>
      <c r="F49" s="301"/>
      <c r="G49" s="301">
        <v>0</v>
      </c>
      <c r="H49" s="301">
        <v>0</v>
      </c>
      <c r="I49" s="301"/>
      <c r="J49" s="301">
        <v>0</v>
      </c>
      <c r="K49" s="301"/>
      <c r="L49" s="301">
        <v>0</v>
      </c>
      <c r="M49" s="301"/>
      <c r="N49" s="301" t="s">
        <v>655</v>
      </c>
      <c r="O49" s="301"/>
      <c r="P49" s="301">
        <v>0</v>
      </c>
      <c r="Q49" s="301"/>
      <c r="R49" s="301" t="s">
        <v>655</v>
      </c>
      <c r="S49" s="301"/>
      <c r="T49" s="301">
        <v>0</v>
      </c>
      <c r="U49" s="301"/>
      <c r="V49" s="301" t="s">
        <v>655</v>
      </c>
      <c r="W49" s="301"/>
      <c r="X49" s="301">
        <v>0</v>
      </c>
      <c r="Y49" s="301"/>
      <c r="Z49" s="301" t="s">
        <v>655</v>
      </c>
      <c r="AA49" s="301"/>
      <c r="AB49" s="301">
        <v>0</v>
      </c>
      <c r="AC49" s="301"/>
      <c r="AD49" s="301" t="s">
        <v>655</v>
      </c>
      <c r="AE49" s="301"/>
      <c r="AF49" s="301">
        <v>0</v>
      </c>
      <c r="AG49" s="301">
        <v>0</v>
      </c>
    </row>
    <row r="50" spans="1:33" x14ac:dyDescent="0.25">
      <c r="A50" s="306" t="s">
        <v>157</v>
      </c>
      <c r="B50" s="307" t="s">
        <v>156</v>
      </c>
      <c r="C50" s="301"/>
      <c r="D50" s="301"/>
      <c r="E50" s="301"/>
      <c r="F50" s="301"/>
      <c r="G50" s="301">
        <v>0</v>
      </c>
      <c r="H50" s="301">
        <v>0</v>
      </c>
      <c r="I50" s="301"/>
      <c r="J50" s="301">
        <v>0</v>
      </c>
      <c r="K50" s="301"/>
      <c r="L50" s="301">
        <v>0</v>
      </c>
      <c r="M50" s="301"/>
      <c r="N50" s="301" t="s">
        <v>655</v>
      </c>
      <c r="O50" s="301"/>
      <c r="P50" s="301">
        <v>0</v>
      </c>
      <c r="Q50" s="301"/>
      <c r="R50" s="301" t="s">
        <v>655</v>
      </c>
      <c r="S50" s="301"/>
      <c r="T50" s="301">
        <v>0</v>
      </c>
      <c r="U50" s="301"/>
      <c r="V50" s="301" t="s">
        <v>655</v>
      </c>
      <c r="W50" s="301"/>
      <c r="X50" s="301">
        <v>0</v>
      </c>
      <c r="Y50" s="301"/>
      <c r="Z50" s="301" t="s">
        <v>655</v>
      </c>
      <c r="AA50" s="301"/>
      <c r="AB50" s="301">
        <v>0</v>
      </c>
      <c r="AC50" s="301"/>
      <c r="AD50" s="301" t="s">
        <v>655</v>
      </c>
      <c r="AE50" s="301"/>
      <c r="AF50" s="301">
        <v>0</v>
      </c>
      <c r="AG50" s="301">
        <v>0</v>
      </c>
    </row>
    <row r="51" spans="1:33" ht="35.25" customHeight="1" x14ac:dyDescent="0.25">
      <c r="A51" s="306" t="s">
        <v>155</v>
      </c>
      <c r="B51" s="307" t="s">
        <v>154</v>
      </c>
      <c r="C51" s="301"/>
      <c r="D51" s="301"/>
      <c r="E51" s="301"/>
      <c r="F51" s="301"/>
      <c r="G51" s="301">
        <v>0</v>
      </c>
      <c r="H51" s="301">
        <v>0</v>
      </c>
      <c r="I51" s="301"/>
      <c r="J51" s="301">
        <v>0</v>
      </c>
      <c r="K51" s="301"/>
      <c r="L51" s="301">
        <v>0</v>
      </c>
      <c r="M51" s="301"/>
      <c r="N51" s="301" t="s">
        <v>655</v>
      </c>
      <c r="O51" s="301"/>
      <c r="P51" s="301">
        <v>0</v>
      </c>
      <c r="Q51" s="301"/>
      <c r="R51" s="301" t="s">
        <v>655</v>
      </c>
      <c r="S51" s="301"/>
      <c r="T51" s="301">
        <v>0</v>
      </c>
      <c r="U51" s="301"/>
      <c r="V51" s="301" t="s">
        <v>655</v>
      </c>
      <c r="W51" s="301"/>
      <c r="X51" s="301">
        <v>0</v>
      </c>
      <c r="Y51" s="301"/>
      <c r="Z51" s="301" t="s">
        <v>655</v>
      </c>
      <c r="AA51" s="301"/>
      <c r="AB51" s="301">
        <v>0</v>
      </c>
      <c r="AC51" s="301"/>
      <c r="AD51" s="301" t="s">
        <v>655</v>
      </c>
      <c r="AE51" s="301"/>
      <c r="AF51" s="301">
        <v>0</v>
      </c>
      <c r="AG51" s="301">
        <v>0</v>
      </c>
    </row>
    <row r="52" spans="1:33" ht="31.5" x14ac:dyDescent="0.25">
      <c r="A52" s="306" t="s">
        <v>153</v>
      </c>
      <c r="B52" s="307" t="s">
        <v>152</v>
      </c>
      <c r="C52" s="301"/>
      <c r="D52" s="301"/>
      <c r="E52" s="301"/>
      <c r="F52" s="301"/>
      <c r="G52" s="301">
        <v>0</v>
      </c>
      <c r="H52" s="301">
        <v>0</v>
      </c>
      <c r="I52" s="301"/>
      <c r="J52" s="301">
        <v>0</v>
      </c>
      <c r="K52" s="301"/>
      <c r="L52" s="301">
        <v>0</v>
      </c>
      <c r="M52" s="301"/>
      <c r="N52" s="301" t="s">
        <v>655</v>
      </c>
      <c r="O52" s="301"/>
      <c r="P52" s="301">
        <v>0</v>
      </c>
      <c r="Q52" s="301"/>
      <c r="R52" s="301" t="s">
        <v>655</v>
      </c>
      <c r="S52" s="301"/>
      <c r="T52" s="301">
        <v>0</v>
      </c>
      <c r="U52" s="301"/>
      <c r="V52" s="301" t="s">
        <v>655</v>
      </c>
      <c r="W52" s="301"/>
      <c r="X52" s="301">
        <v>0</v>
      </c>
      <c r="Y52" s="301"/>
      <c r="Z52" s="301" t="s">
        <v>655</v>
      </c>
      <c r="AA52" s="301"/>
      <c r="AB52" s="301">
        <v>0</v>
      </c>
      <c r="AC52" s="301"/>
      <c r="AD52" s="301" t="s">
        <v>655</v>
      </c>
      <c r="AE52" s="301"/>
      <c r="AF52" s="301">
        <v>0</v>
      </c>
      <c r="AG52" s="301">
        <v>0</v>
      </c>
    </row>
    <row r="53" spans="1:33" x14ac:dyDescent="0.25">
      <c r="A53" s="306" t="s">
        <v>151</v>
      </c>
      <c r="B53" s="307" t="s">
        <v>150</v>
      </c>
      <c r="C53" s="301"/>
      <c r="D53" s="301"/>
      <c r="E53" s="301"/>
      <c r="F53" s="301"/>
      <c r="G53" s="301">
        <v>0</v>
      </c>
      <c r="H53" s="301">
        <v>0</v>
      </c>
      <c r="I53" s="301"/>
      <c r="J53" s="301">
        <v>0</v>
      </c>
      <c r="K53" s="301"/>
      <c r="L53" s="301">
        <v>0</v>
      </c>
      <c r="M53" s="301"/>
      <c r="N53" s="301" t="s">
        <v>655</v>
      </c>
      <c r="O53" s="301"/>
      <c r="P53" s="301">
        <v>0</v>
      </c>
      <c r="Q53" s="301"/>
      <c r="R53" s="301" t="s">
        <v>655</v>
      </c>
      <c r="S53" s="301"/>
      <c r="T53" s="301">
        <v>0</v>
      </c>
      <c r="U53" s="301"/>
      <c r="V53" s="301" t="s">
        <v>655</v>
      </c>
      <c r="W53" s="301"/>
      <c r="X53" s="301">
        <v>0</v>
      </c>
      <c r="Y53" s="301"/>
      <c r="Z53" s="301" t="s">
        <v>655</v>
      </c>
      <c r="AA53" s="301"/>
      <c r="AB53" s="301">
        <v>0</v>
      </c>
      <c r="AC53" s="301"/>
      <c r="AD53" s="301" t="s">
        <v>655</v>
      </c>
      <c r="AE53" s="301"/>
      <c r="AF53" s="301">
        <v>0</v>
      </c>
      <c r="AG53" s="301">
        <v>0</v>
      </c>
    </row>
    <row r="54" spans="1:33" x14ac:dyDescent="0.25">
      <c r="A54" s="306" t="s">
        <v>149</v>
      </c>
      <c r="B54" s="307" t="s">
        <v>580</v>
      </c>
      <c r="C54" s="301"/>
      <c r="D54" s="301"/>
      <c r="E54" s="301"/>
      <c r="F54" s="301"/>
      <c r="G54" s="301">
        <v>0</v>
      </c>
      <c r="H54" s="301">
        <v>0</v>
      </c>
      <c r="I54" s="301"/>
      <c r="J54" s="301">
        <v>0</v>
      </c>
      <c r="K54" s="301"/>
      <c r="L54" s="301">
        <v>0</v>
      </c>
      <c r="M54" s="301"/>
      <c r="N54" s="301" t="s">
        <v>655</v>
      </c>
      <c r="O54" s="301"/>
      <c r="P54" s="301">
        <v>0</v>
      </c>
      <c r="Q54" s="301"/>
      <c r="R54" s="301" t="s">
        <v>655</v>
      </c>
      <c r="S54" s="301"/>
      <c r="T54" s="301">
        <v>0</v>
      </c>
      <c r="U54" s="301"/>
      <c r="V54" s="301" t="s">
        <v>655</v>
      </c>
      <c r="W54" s="301"/>
      <c r="X54" s="301">
        <v>0</v>
      </c>
      <c r="Y54" s="301"/>
      <c r="Z54" s="301" t="s">
        <v>655</v>
      </c>
      <c r="AA54" s="301"/>
      <c r="AB54" s="301">
        <v>0</v>
      </c>
      <c r="AC54" s="301"/>
      <c r="AD54" s="301" t="s">
        <v>655</v>
      </c>
      <c r="AE54" s="301"/>
      <c r="AF54" s="301">
        <v>0</v>
      </c>
      <c r="AG54" s="301">
        <v>0</v>
      </c>
    </row>
    <row r="55" spans="1:33" x14ac:dyDescent="0.25">
      <c r="A55" s="306" t="s">
        <v>591</v>
      </c>
      <c r="B55" s="307" t="s">
        <v>581</v>
      </c>
      <c r="C55" s="301"/>
      <c r="D55" s="301"/>
      <c r="E55" s="301"/>
      <c r="F55" s="301"/>
      <c r="G55" s="301">
        <v>0</v>
      </c>
      <c r="H55" s="301">
        <v>0</v>
      </c>
      <c r="I55" s="301"/>
      <c r="J55" s="301">
        <v>0</v>
      </c>
      <c r="K55" s="301"/>
      <c r="L55" s="301">
        <v>0</v>
      </c>
      <c r="M55" s="301"/>
      <c r="N55" s="301" t="s">
        <v>655</v>
      </c>
      <c r="O55" s="301"/>
      <c r="P55" s="301">
        <v>0</v>
      </c>
      <c r="Q55" s="301"/>
      <c r="R55" s="301" t="s">
        <v>655</v>
      </c>
      <c r="S55" s="301"/>
      <c r="T55" s="301">
        <v>0</v>
      </c>
      <c r="U55" s="301"/>
      <c r="V55" s="301" t="s">
        <v>655</v>
      </c>
      <c r="W55" s="301"/>
      <c r="X55" s="301">
        <v>0</v>
      </c>
      <c r="Y55" s="301"/>
      <c r="Z55" s="301" t="s">
        <v>655</v>
      </c>
      <c r="AA55" s="301"/>
      <c r="AB55" s="301">
        <v>0</v>
      </c>
      <c r="AC55" s="301"/>
      <c r="AD55" s="301" t="s">
        <v>655</v>
      </c>
      <c r="AE55" s="301"/>
      <c r="AF55" s="301">
        <v>0</v>
      </c>
      <c r="AG55" s="301">
        <v>0</v>
      </c>
    </row>
    <row r="56" spans="1:33" x14ac:dyDescent="0.25">
      <c r="A56" s="306" t="s">
        <v>592</v>
      </c>
      <c r="B56" s="307" t="s">
        <v>582</v>
      </c>
      <c r="C56" s="301"/>
      <c r="D56" s="301"/>
      <c r="E56" s="301"/>
      <c r="F56" s="301"/>
      <c r="G56" s="301">
        <v>0</v>
      </c>
      <c r="H56" s="301">
        <v>0</v>
      </c>
      <c r="I56" s="301"/>
      <c r="J56" s="301">
        <v>0</v>
      </c>
      <c r="K56" s="301"/>
      <c r="L56" s="301">
        <v>0</v>
      </c>
      <c r="M56" s="301"/>
      <c r="N56" s="301" t="s">
        <v>655</v>
      </c>
      <c r="O56" s="301"/>
      <c r="P56" s="301">
        <v>0</v>
      </c>
      <c r="Q56" s="301"/>
      <c r="R56" s="301" t="s">
        <v>655</v>
      </c>
      <c r="S56" s="301"/>
      <c r="T56" s="301">
        <v>0</v>
      </c>
      <c r="U56" s="301"/>
      <c r="V56" s="301" t="s">
        <v>655</v>
      </c>
      <c r="W56" s="301"/>
      <c r="X56" s="301">
        <v>0</v>
      </c>
      <c r="Y56" s="301"/>
      <c r="Z56" s="301" t="s">
        <v>655</v>
      </c>
      <c r="AA56" s="301"/>
      <c r="AB56" s="301">
        <v>0</v>
      </c>
      <c r="AC56" s="301"/>
      <c r="AD56" s="301" t="s">
        <v>655</v>
      </c>
      <c r="AE56" s="301"/>
      <c r="AF56" s="301">
        <v>0</v>
      </c>
      <c r="AG56" s="301">
        <v>0</v>
      </c>
    </row>
    <row r="57" spans="1:33" x14ac:dyDescent="0.25">
      <c r="A57" s="306" t="s">
        <v>593</v>
      </c>
      <c r="B57" s="307" t="s">
        <v>584</v>
      </c>
      <c r="C57" s="301"/>
      <c r="D57" s="301"/>
      <c r="E57" s="301"/>
      <c r="F57" s="301"/>
      <c r="G57" s="301">
        <v>0</v>
      </c>
      <c r="H57" s="301">
        <v>0</v>
      </c>
      <c r="I57" s="301"/>
      <c r="J57" s="301">
        <v>0</v>
      </c>
      <c r="K57" s="301"/>
      <c r="L57" s="301">
        <v>0</v>
      </c>
      <c r="M57" s="301"/>
      <c r="N57" s="301" t="s">
        <v>655</v>
      </c>
      <c r="O57" s="301"/>
      <c r="P57" s="301">
        <v>0</v>
      </c>
      <c r="Q57" s="301"/>
      <c r="R57" s="301" t="s">
        <v>655</v>
      </c>
      <c r="S57" s="301"/>
      <c r="T57" s="301">
        <v>0</v>
      </c>
      <c r="U57" s="301"/>
      <c r="V57" s="301" t="s">
        <v>655</v>
      </c>
      <c r="W57" s="301"/>
      <c r="X57" s="301">
        <v>0</v>
      </c>
      <c r="Y57" s="301"/>
      <c r="Z57" s="301" t="s">
        <v>655</v>
      </c>
      <c r="AA57" s="301"/>
      <c r="AB57" s="301">
        <v>0</v>
      </c>
      <c r="AC57" s="301"/>
      <c r="AD57" s="301" t="s">
        <v>655</v>
      </c>
      <c r="AE57" s="301"/>
      <c r="AF57" s="301">
        <v>0</v>
      </c>
      <c r="AG57" s="301">
        <v>0</v>
      </c>
    </row>
    <row r="58" spans="1:33" x14ac:dyDescent="0.25">
      <c r="A58" s="306" t="s">
        <v>594</v>
      </c>
      <c r="B58" s="307" t="s">
        <v>586</v>
      </c>
      <c r="C58" s="301"/>
      <c r="D58" s="301"/>
      <c r="E58" s="301"/>
      <c r="F58" s="301"/>
      <c r="G58" s="301">
        <v>0</v>
      </c>
      <c r="H58" s="301">
        <v>6</v>
      </c>
      <c r="I58" s="301"/>
      <c r="J58" s="301">
        <v>0</v>
      </c>
      <c r="K58" s="301"/>
      <c r="L58" s="301">
        <v>6</v>
      </c>
      <c r="M58" s="301"/>
      <c r="N58" s="301" t="s">
        <v>655</v>
      </c>
      <c r="O58" s="301"/>
      <c r="P58" s="301">
        <v>0</v>
      </c>
      <c r="Q58" s="301"/>
      <c r="R58" s="301" t="s">
        <v>655</v>
      </c>
      <c r="S58" s="301"/>
      <c r="T58" s="301">
        <v>0</v>
      </c>
      <c r="U58" s="301"/>
      <c r="V58" s="301" t="s">
        <v>655</v>
      </c>
      <c r="W58" s="301"/>
      <c r="X58" s="301">
        <v>0</v>
      </c>
      <c r="Y58" s="301"/>
      <c r="Z58" s="301" t="s">
        <v>655</v>
      </c>
      <c r="AA58" s="301"/>
      <c r="AB58" s="301">
        <v>0</v>
      </c>
      <c r="AC58" s="301"/>
      <c r="AD58" s="301" t="s">
        <v>655</v>
      </c>
      <c r="AE58" s="301"/>
      <c r="AF58" s="301">
        <v>6</v>
      </c>
      <c r="AG58" s="301">
        <v>0</v>
      </c>
    </row>
    <row r="59" spans="1:33" x14ac:dyDescent="0.25">
      <c r="A59" s="306" t="s">
        <v>595</v>
      </c>
      <c r="B59" s="307" t="s">
        <v>588</v>
      </c>
      <c r="C59" s="301"/>
      <c r="D59" s="301"/>
      <c r="E59" s="301"/>
      <c r="F59" s="301"/>
      <c r="G59" s="301">
        <v>0</v>
      </c>
      <c r="H59" s="301">
        <v>0</v>
      </c>
      <c r="I59" s="301"/>
      <c r="J59" s="301">
        <v>0</v>
      </c>
      <c r="K59" s="301"/>
      <c r="L59" s="301">
        <v>0</v>
      </c>
      <c r="M59" s="301"/>
      <c r="N59" s="301" t="s">
        <v>655</v>
      </c>
      <c r="O59" s="301"/>
      <c r="P59" s="301">
        <v>0</v>
      </c>
      <c r="Q59" s="301"/>
      <c r="R59" s="301" t="s">
        <v>655</v>
      </c>
      <c r="S59" s="301"/>
      <c r="T59" s="301">
        <v>0</v>
      </c>
      <c r="U59" s="301"/>
      <c r="V59" s="301" t="s">
        <v>655</v>
      </c>
      <c r="W59" s="301"/>
      <c r="X59" s="301">
        <v>0</v>
      </c>
      <c r="Y59" s="301"/>
      <c r="Z59" s="301" t="s">
        <v>655</v>
      </c>
      <c r="AA59" s="301"/>
      <c r="AB59" s="301">
        <v>0</v>
      </c>
      <c r="AC59" s="301"/>
      <c r="AD59" s="301" t="s">
        <v>655</v>
      </c>
      <c r="AE59" s="301"/>
      <c r="AF59" s="301">
        <v>0</v>
      </c>
      <c r="AG59" s="301">
        <v>0</v>
      </c>
    </row>
    <row r="60" spans="1:33" x14ac:dyDescent="0.25">
      <c r="A60" s="306" t="s">
        <v>596</v>
      </c>
      <c r="B60" s="307" t="s">
        <v>590</v>
      </c>
      <c r="C60" s="301"/>
      <c r="D60" s="301"/>
      <c r="E60" s="301"/>
      <c r="F60" s="301"/>
      <c r="G60" s="301">
        <v>0</v>
      </c>
      <c r="H60" s="301">
        <v>0</v>
      </c>
      <c r="I60" s="301"/>
      <c r="J60" s="301">
        <v>0</v>
      </c>
      <c r="K60" s="301"/>
      <c r="L60" s="301">
        <v>0</v>
      </c>
      <c r="M60" s="301"/>
      <c r="N60" s="301" t="s">
        <v>655</v>
      </c>
      <c r="O60" s="301"/>
      <c r="P60" s="301">
        <v>0</v>
      </c>
      <c r="Q60" s="301"/>
      <c r="R60" s="301" t="s">
        <v>655</v>
      </c>
      <c r="S60" s="301"/>
      <c r="T60" s="301">
        <v>0</v>
      </c>
      <c r="U60" s="301"/>
      <c r="V60" s="301" t="s">
        <v>655</v>
      </c>
      <c r="W60" s="301"/>
      <c r="X60" s="301">
        <v>0</v>
      </c>
      <c r="Y60" s="301"/>
      <c r="Z60" s="301" t="s">
        <v>655</v>
      </c>
      <c r="AA60" s="301"/>
      <c r="AB60" s="301">
        <v>0</v>
      </c>
      <c r="AC60" s="301"/>
      <c r="AD60" s="301" t="s">
        <v>655</v>
      </c>
      <c r="AE60" s="301"/>
      <c r="AF60" s="301">
        <v>0</v>
      </c>
      <c r="AG60" s="301">
        <v>0</v>
      </c>
    </row>
    <row r="61" spans="1:33" ht="31.5" x14ac:dyDescent="0.25">
      <c r="A61" s="299" t="s">
        <v>59</v>
      </c>
      <c r="B61" s="300" t="s">
        <v>148</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v>0</v>
      </c>
      <c r="AG61" s="301">
        <v>0</v>
      </c>
    </row>
    <row r="62" spans="1:33" x14ac:dyDescent="0.25">
      <c r="A62" s="306" t="s">
        <v>147</v>
      </c>
      <c r="B62" s="307" t="s">
        <v>146</v>
      </c>
      <c r="C62" s="301">
        <v>36.254589999999993</v>
      </c>
      <c r="D62" s="301">
        <v>41.046437533270904</v>
      </c>
      <c r="E62" s="301"/>
      <c r="F62" s="301"/>
      <c r="G62" s="301">
        <v>0</v>
      </c>
      <c r="H62" s="301">
        <v>36.254589999999993</v>
      </c>
      <c r="I62" s="301"/>
      <c r="J62" s="301">
        <v>0</v>
      </c>
      <c r="K62" s="301"/>
      <c r="L62" s="301">
        <v>41.046437533270904</v>
      </c>
      <c r="M62" s="301"/>
      <c r="N62" s="301" t="s">
        <v>655</v>
      </c>
      <c r="O62" s="301"/>
      <c r="P62" s="301">
        <v>0</v>
      </c>
      <c r="Q62" s="301"/>
      <c r="R62" s="301" t="s">
        <v>655</v>
      </c>
      <c r="S62" s="301"/>
      <c r="T62" s="301">
        <v>0</v>
      </c>
      <c r="U62" s="301"/>
      <c r="V62" s="301" t="s">
        <v>655</v>
      </c>
      <c r="W62" s="301"/>
      <c r="X62" s="301">
        <v>0</v>
      </c>
      <c r="Y62" s="301"/>
      <c r="Z62" s="301" t="s">
        <v>655</v>
      </c>
      <c r="AA62" s="301"/>
      <c r="AB62" s="301">
        <v>0</v>
      </c>
      <c r="AC62" s="301"/>
      <c r="AD62" s="301" t="s">
        <v>655</v>
      </c>
      <c r="AE62" s="301"/>
      <c r="AF62" s="301">
        <v>41.046437533270904</v>
      </c>
      <c r="AG62" s="301">
        <v>0</v>
      </c>
    </row>
    <row r="63" spans="1:33" x14ac:dyDescent="0.25">
      <c r="A63" s="306" t="s">
        <v>145</v>
      </c>
      <c r="B63" s="307" t="s">
        <v>139</v>
      </c>
      <c r="C63" s="301"/>
      <c r="D63" s="301"/>
      <c r="E63" s="301"/>
      <c r="F63" s="301"/>
      <c r="G63" s="301">
        <v>0</v>
      </c>
      <c r="H63" s="301">
        <v>0</v>
      </c>
      <c r="I63" s="301"/>
      <c r="J63" s="301">
        <v>0</v>
      </c>
      <c r="K63" s="301"/>
      <c r="L63" s="301">
        <v>0</v>
      </c>
      <c r="M63" s="301"/>
      <c r="N63" s="301" t="s">
        <v>655</v>
      </c>
      <c r="O63" s="301"/>
      <c r="P63" s="301">
        <v>0</v>
      </c>
      <c r="Q63" s="301"/>
      <c r="R63" s="301" t="s">
        <v>655</v>
      </c>
      <c r="S63" s="301"/>
      <c r="T63" s="301">
        <v>0</v>
      </c>
      <c r="U63" s="301"/>
      <c r="V63" s="301" t="s">
        <v>655</v>
      </c>
      <c r="W63" s="301"/>
      <c r="X63" s="301">
        <v>0</v>
      </c>
      <c r="Y63" s="301"/>
      <c r="Z63" s="301" t="s">
        <v>655</v>
      </c>
      <c r="AA63" s="301"/>
      <c r="AB63" s="301">
        <v>0</v>
      </c>
      <c r="AC63" s="301"/>
      <c r="AD63" s="301" t="s">
        <v>655</v>
      </c>
      <c r="AE63" s="301"/>
      <c r="AF63" s="301">
        <v>0</v>
      </c>
      <c r="AG63" s="301">
        <v>0</v>
      </c>
    </row>
    <row r="64" spans="1:33" x14ac:dyDescent="0.25">
      <c r="A64" s="306" t="s">
        <v>144</v>
      </c>
      <c r="B64" s="316" t="s">
        <v>138</v>
      </c>
      <c r="C64" s="301"/>
      <c r="D64" s="301"/>
      <c r="E64" s="301"/>
      <c r="F64" s="301"/>
      <c r="G64" s="301">
        <v>0</v>
      </c>
      <c r="H64" s="301">
        <v>0</v>
      </c>
      <c r="I64" s="301"/>
      <c r="J64" s="301">
        <v>0</v>
      </c>
      <c r="K64" s="301"/>
      <c r="L64" s="301">
        <v>0</v>
      </c>
      <c r="M64" s="301"/>
      <c r="N64" s="301" t="s">
        <v>655</v>
      </c>
      <c r="O64" s="301"/>
      <c r="P64" s="301">
        <v>0</v>
      </c>
      <c r="Q64" s="301"/>
      <c r="R64" s="301" t="s">
        <v>655</v>
      </c>
      <c r="S64" s="301"/>
      <c r="T64" s="301">
        <v>0</v>
      </c>
      <c r="U64" s="301"/>
      <c r="V64" s="301" t="s">
        <v>655</v>
      </c>
      <c r="W64" s="301"/>
      <c r="X64" s="301">
        <v>0</v>
      </c>
      <c r="Y64" s="301"/>
      <c r="Z64" s="301" t="s">
        <v>655</v>
      </c>
      <c r="AA64" s="301"/>
      <c r="AB64" s="301">
        <v>0</v>
      </c>
      <c r="AC64" s="301"/>
      <c r="AD64" s="301" t="s">
        <v>655</v>
      </c>
      <c r="AE64" s="301"/>
      <c r="AF64" s="301">
        <v>0</v>
      </c>
      <c r="AG64" s="301">
        <v>0</v>
      </c>
    </row>
    <row r="65" spans="1:33" x14ac:dyDescent="0.25">
      <c r="A65" s="306" t="s">
        <v>143</v>
      </c>
      <c r="B65" s="316" t="s">
        <v>137</v>
      </c>
      <c r="C65" s="301"/>
      <c r="D65" s="301"/>
      <c r="E65" s="301"/>
      <c r="F65" s="301"/>
      <c r="G65" s="301">
        <v>0</v>
      </c>
      <c r="H65" s="301">
        <v>0</v>
      </c>
      <c r="I65" s="301"/>
      <c r="J65" s="301">
        <v>0</v>
      </c>
      <c r="K65" s="301"/>
      <c r="L65" s="301">
        <v>0</v>
      </c>
      <c r="M65" s="301"/>
      <c r="N65" s="301" t="s">
        <v>655</v>
      </c>
      <c r="O65" s="301"/>
      <c r="P65" s="301">
        <v>0</v>
      </c>
      <c r="Q65" s="301"/>
      <c r="R65" s="301" t="s">
        <v>655</v>
      </c>
      <c r="S65" s="301"/>
      <c r="T65" s="301">
        <v>0</v>
      </c>
      <c r="U65" s="301"/>
      <c r="V65" s="301" t="s">
        <v>655</v>
      </c>
      <c r="W65" s="301"/>
      <c r="X65" s="301">
        <v>0</v>
      </c>
      <c r="Y65" s="301"/>
      <c r="Z65" s="301" t="s">
        <v>655</v>
      </c>
      <c r="AA65" s="301"/>
      <c r="AB65" s="301">
        <v>0</v>
      </c>
      <c r="AC65" s="301"/>
      <c r="AD65" s="301" t="s">
        <v>655</v>
      </c>
      <c r="AE65" s="301"/>
      <c r="AF65" s="301">
        <v>0</v>
      </c>
      <c r="AG65" s="301">
        <v>0</v>
      </c>
    </row>
    <row r="66" spans="1:33" x14ac:dyDescent="0.25">
      <c r="A66" s="306" t="s">
        <v>142</v>
      </c>
      <c r="B66" s="316" t="s">
        <v>136</v>
      </c>
      <c r="C66" s="301"/>
      <c r="D66" s="301"/>
      <c r="E66" s="301"/>
      <c r="F66" s="301"/>
      <c r="G66" s="301">
        <v>0</v>
      </c>
      <c r="H66" s="301">
        <v>0</v>
      </c>
      <c r="I66" s="301"/>
      <c r="J66" s="301">
        <v>0</v>
      </c>
      <c r="K66" s="301"/>
      <c r="L66" s="301">
        <v>0</v>
      </c>
      <c r="M66" s="301"/>
      <c r="N66" s="301" t="s">
        <v>655</v>
      </c>
      <c r="O66" s="301"/>
      <c r="P66" s="301">
        <v>0</v>
      </c>
      <c r="Q66" s="301"/>
      <c r="R66" s="301" t="s">
        <v>655</v>
      </c>
      <c r="S66" s="301"/>
      <c r="T66" s="301">
        <v>0</v>
      </c>
      <c r="U66" s="301"/>
      <c r="V66" s="301" t="s">
        <v>655</v>
      </c>
      <c r="W66" s="301"/>
      <c r="X66" s="301">
        <v>0</v>
      </c>
      <c r="Y66" s="301"/>
      <c r="Z66" s="301" t="s">
        <v>655</v>
      </c>
      <c r="AA66" s="301"/>
      <c r="AB66" s="301">
        <v>0</v>
      </c>
      <c r="AC66" s="301"/>
      <c r="AD66" s="301" t="s">
        <v>655</v>
      </c>
      <c r="AE66" s="301"/>
      <c r="AF66" s="301">
        <v>0</v>
      </c>
      <c r="AG66" s="301">
        <v>0</v>
      </c>
    </row>
    <row r="67" spans="1:33" x14ac:dyDescent="0.25">
      <c r="A67" s="306" t="s">
        <v>141</v>
      </c>
      <c r="B67" s="316" t="s">
        <v>597</v>
      </c>
      <c r="C67" s="301"/>
      <c r="D67" s="301"/>
      <c r="E67" s="301"/>
      <c r="F67" s="301"/>
      <c r="G67" s="301">
        <v>0</v>
      </c>
      <c r="H67" s="301">
        <v>0</v>
      </c>
      <c r="I67" s="301"/>
      <c r="J67" s="301">
        <v>0</v>
      </c>
      <c r="K67" s="301"/>
      <c r="L67" s="301">
        <v>0</v>
      </c>
      <c r="M67" s="301"/>
      <c r="N67" s="301" t="s">
        <v>655</v>
      </c>
      <c r="O67" s="301"/>
      <c r="P67" s="301">
        <v>0</v>
      </c>
      <c r="Q67" s="301"/>
      <c r="R67" s="301" t="s">
        <v>655</v>
      </c>
      <c r="S67" s="301"/>
      <c r="T67" s="301">
        <v>0</v>
      </c>
      <c r="U67" s="301"/>
      <c r="V67" s="301" t="s">
        <v>655</v>
      </c>
      <c r="W67" s="301"/>
      <c r="X67" s="301">
        <v>0</v>
      </c>
      <c r="Y67" s="301"/>
      <c r="Z67" s="301" t="s">
        <v>655</v>
      </c>
      <c r="AA67" s="301"/>
      <c r="AB67" s="301">
        <v>0</v>
      </c>
      <c r="AC67" s="301"/>
      <c r="AD67" s="301" t="s">
        <v>655</v>
      </c>
      <c r="AE67" s="301"/>
      <c r="AF67" s="301">
        <v>0</v>
      </c>
      <c r="AG67" s="301">
        <v>0</v>
      </c>
    </row>
    <row r="68" spans="1:33" x14ac:dyDescent="0.25">
      <c r="A68" s="306" t="s">
        <v>598</v>
      </c>
      <c r="B68" s="316" t="s">
        <v>599</v>
      </c>
      <c r="C68" s="301"/>
      <c r="D68" s="301"/>
      <c r="E68" s="301"/>
      <c r="F68" s="301"/>
      <c r="G68" s="301">
        <v>0</v>
      </c>
      <c r="H68" s="301">
        <v>0</v>
      </c>
      <c r="I68" s="301"/>
      <c r="J68" s="301">
        <v>0</v>
      </c>
      <c r="K68" s="301"/>
      <c r="L68" s="301">
        <v>0</v>
      </c>
      <c r="M68" s="301"/>
      <c r="N68" s="301" t="s">
        <v>655</v>
      </c>
      <c r="O68" s="301"/>
      <c r="P68" s="301">
        <v>0</v>
      </c>
      <c r="Q68" s="301"/>
      <c r="R68" s="301" t="s">
        <v>655</v>
      </c>
      <c r="S68" s="301"/>
      <c r="T68" s="301">
        <v>0</v>
      </c>
      <c r="U68" s="301"/>
      <c r="V68" s="301" t="s">
        <v>655</v>
      </c>
      <c r="W68" s="301"/>
      <c r="X68" s="301">
        <v>0</v>
      </c>
      <c r="Y68" s="301"/>
      <c r="Z68" s="301" t="s">
        <v>655</v>
      </c>
      <c r="AA68" s="301"/>
      <c r="AB68" s="301">
        <v>0</v>
      </c>
      <c r="AC68" s="301"/>
      <c r="AD68" s="301" t="s">
        <v>655</v>
      </c>
      <c r="AE68" s="301"/>
      <c r="AF68" s="301">
        <v>0</v>
      </c>
      <c r="AG68" s="301">
        <v>0</v>
      </c>
    </row>
    <row r="69" spans="1:33" x14ac:dyDescent="0.25">
      <c r="A69" s="306" t="s">
        <v>600</v>
      </c>
      <c r="B69" s="316" t="s">
        <v>601</v>
      </c>
      <c r="C69" s="301"/>
      <c r="D69" s="301"/>
      <c r="E69" s="301"/>
      <c r="F69" s="301"/>
      <c r="G69" s="301">
        <v>0</v>
      </c>
      <c r="H69" s="301">
        <v>0</v>
      </c>
      <c r="I69" s="301"/>
      <c r="J69" s="301">
        <v>0</v>
      </c>
      <c r="K69" s="301"/>
      <c r="L69" s="301">
        <v>0</v>
      </c>
      <c r="M69" s="301"/>
      <c r="N69" s="301" t="s">
        <v>655</v>
      </c>
      <c r="O69" s="301"/>
      <c r="P69" s="301">
        <v>0</v>
      </c>
      <c r="Q69" s="301"/>
      <c r="R69" s="301" t="s">
        <v>655</v>
      </c>
      <c r="S69" s="301"/>
      <c r="T69" s="301">
        <v>0</v>
      </c>
      <c r="U69" s="301"/>
      <c r="V69" s="301" t="s">
        <v>655</v>
      </c>
      <c r="W69" s="301"/>
      <c r="X69" s="301">
        <v>0</v>
      </c>
      <c r="Y69" s="301"/>
      <c r="Z69" s="301" t="s">
        <v>655</v>
      </c>
      <c r="AA69" s="301"/>
      <c r="AB69" s="301">
        <v>0</v>
      </c>
      <c r="AC69" s="301"/>
      <c r="AD69" s="301" t="s">
        <v>655</v>
      </c>
      <c r="AE69" s="301"/>
      <c r="AF69" s="301">
        <v>0</v>
      </c>
      <c r="AG69" s="301">
        <v>0</v>
      </c>
    </row>
    <row r="70" spans="1:33" x14ac:dyDescent="0.25">
      <c r="A70" s="306" t="s">
        <v>602</v>
      </c>
      <c r="B70" s="316" t="s">
        <v>603</v>
      </c>
      <c r="C70" s="301"/>
      <c r="D70" s="301"/>
      <c r="E70" s="301"/>
      <c r="F70" s="301"/>
      <c r="G70" s="301">
        <v>0</v>
      </c>
      <c r="H70" s="301">
        <v>0</v>
      </c>
      <c r="I70" s="301"/>
      <c r="J70" s="301">
        <v>0</v>
      </c>
      <c r="K70" s="301"/>
      <c r="L70" s="301">
        <v>0</v>
      </c>
      <c r="M70" s="301"/>
      <c r="N70" s="301" t="s">
        <v>655</v>
      </c>
      <c r="O70" s="301"/>
      <c r="P70" s="301">
        <v>0</v>
      </c>
      <c r="Q70" s="301"/>
      <c r="R70" s="301" t="s">
        <v>655</v>
      </c>
      <c r="S70" s="301"/>
      <c r="T70" s="301">
        <v>0</v>
      </c>
      <c r="U70" s="301"/>
      <c r="V70" s="301" t="s">
        <v>655</v>
      </c>
      <c r="W70" s="301"/>
      <c r="X70" s="301">
        <v>0</v>
      </c>
      <c r="Y70" s="301"/>
      <c r="Z70" s="301" t="s">
        <v>655</v>
      </c>
      <c r="AA70" s="301"/>
      <c r="AB70" s="301">
        <v>0</v>
      </c>
      <c r="AC70" s="301"/>
      <c r="AD70" s="301" t="s">
        <v>655</v>
      </c>
      <c r="AE70" s="301"/>
      <c r="AF70" s="301">
        <v>0</v>
      </c>
      <c r="AG70" s="301">
        <v>0</v>
      </c>
    </row>
    <row r="71" spans="1:33" x14ac:dyDescent="0.25">
      <c r="A71" s="306" t="s">
        <v>604</v>
      </c>
      <c r="B71" s="316" t="s">
        <v>605</v>
      </c>
      <c r="C71" s="301"/>
      <c r="D71" s="301"/>
      <c r="E71" s="301"/>
      <c r="F71" s="301"/>
      <c r="G71" s="301">
        <v>0</v>
      </c>
      <c r="H71" s="301">
        <v>6</v>
      </c>
      <c r="I71" s="301"/>
      <c r="J71" s="301">
        <v>0</v>
      </c>
      <c r="K71" s="301"/>
      <c r="L71" s="301">
        <v>6</v>
      </c>
      <c r="M71" s="301"/>
      <c r="N71" s="301" t="s">
        <v>655</v>
      </c>
      <c r="O71" s="301"/>
      <c r="P71" s="301">
        <v>0</v>
      </c>
      <c r="Q71" s="301"/>
      <c r="R71" s="301" t="s">
        <v>655</v>
      </c>
      <c r="S71" s="301"/>
      <c r="T71" s="301">
        <v>0</v>
      </c>
      <c r="U71" s="301"/>
      <c r="V71" s="301" t="s">
        <v>655</v>
      </c>
      <c r="W71" s="301"/>
      <c r="X71" s="301">
        <v>0</v>
      </c>
      <c r="Y71" s="301"/>
      <c r="Z71" s="301" t="s">
        <v>655</v>
      </c>
      <c r="AA71" s="301"/>
      <c r="AB71" s="301">
        <v>0</v>
      </c>
      <c r="AC71" s="301"/>
      <c r="AD71" s="301" t="s">
        <v>655</v>
      </c>
      <c r="AE71" s="301"/>
      <c r="AF71" s="301">
        <v>6</v>
      </c>
      <c r="AG71" s="301">
        <v>0</v>
      </c>
    </row>
    <row r="72" spans="1:33" x14ac:dyDescent="0.25">
      <c r="A72" s="306" t="s">
        <v>606</v>
      </c>
      <c r="B72" s="316" t="s">
        <v>607</v>
      </c>
      <c r="C72" s="301"/>
      <c r="D72" s="301"/>
      <c r="E72" s="301"/>
      <c r="F72" s="301"/>
      <c r="G72" s="301">
        <v>0</v>
      </c>
      <c r="H72" s="301">
        <v>0</v>
      </c>
      <c r="I72" s="301"/>
      <c r="J72" s="301">
        <v>0</v>
      </c>
      <c r="K72" s="301"/>
      <c r="L72" s="301">
        <v>0</v>
      </c>
      <c r="M72" s="301"/>
      <c r="N72" s="301" t="s">
        <v>655</v>
      </c>
      <c r="O72" s="301"/>
      <c r="P72" s="301">
        <v>0</v>
      </c>
      <c r="Q72" s="301"/>
      <c r="R72" s="301" t="s">
        <v>655</v>
      </c>
      <c r="S72" s="301"/>
      <c r="T72" s="301">
        <v>0</v>
      </c>
      <c r="U72" s="301"/>
      <c r="V72" s="301" t="s">
        <v>655</v>
      </c>
      <c r="W72" s="301"/>
      <c r="X72" s="301">
        <v>0</v>
      </c>
      <c r="Y72" s="301"/>
      <c r="Z72" s="301" t="s">
        <v>655</v>
      </c>
      <c r="AA72" s="301"/>
      <c r="AB72" s="301">
        <v>0</v>
      </c>
      <c r="AC72" s="301"/>
      <c r="AD72" s="301" t="s">
        <v>655</v>
      </c>
      <c r="AE72" s="301"/>
      <c r="AF72" s="301">
        <v>0</v>
      </c>
      <c r="AG72" s="301">
        <v>0</v>
      </c>
    </row>
    <row r="73" spans="1:33" x14ac:dyDescent="0.25">
      <c r="A73" s="306" t="s">
        <v>608</v>
      </c>
      <c r="B73" s="316" t="s">
        <v>609</v>
      </c>
      <c r="C73" s="301"/>
      <c r="D73" s="301"/>
      <c r="E73" s="301"/>
      <c r="F73" s="301"/>
      <c r="G73" s="301">
        <v>0</v>
      </c>
      <c r="H73" s="301">
        <v>0</v>
      </c>
      <c r="I73" s="301"/>
      <c r="J73" s="301">
        <v>0</v>
      </c>
      <c r="K73" s="301"/>
      <c r="L73" s="301">
        <v>0</v>
      </c>
      <c r="M73" s="301"/>
      <c r="N73" s="301" t="s">
        <v>655</v>
      </c>
      <c r="O73" s="301"/>
      <c r="P73" s="301">
        <v>0</v>
      </c>
      <c r="Q73" s="301"/>
      <c r="R73" s="301" t="s">
        <v>655</v>
      </c>
      <c r="S73" s="301"/>
      <c r="T73" s="301">
        <v>0</v>
      </c>
      <c r="U73" s="301"/>
      <c r="V73" s="301" t="s">
        <v>655</v>
      </c>
      <c r="W73" s="301"/>
      <c r="X73" s="301">
        <v>0</v>
      </c>
      <c r="Y73" s="301"/>
      <c r="Z73" s="301" t="s">
        <v>655</v>
      </c>
      <c r="AA73" s="301"/>
      <c r="AB73" s="301">
        <v>0</v>
      </c>
      <c r="AC73" s="301"/>
      <c r="AD73" s="301" t="s">
        <v>655</v>
      </c>
      <c r="AE73" s="301"/>
      <c r="AF73" s="301">
        <v>0</v>
      </c>
      <c r="AG73" s="301">
        <v>0</v>
      </c>
    </row>
    <row r="74" spans="1:33" ht="31.5" x14ac:dyDescent="0.25">
      <c r="A74" s="299" t="s">
        <v>58</v>
      </c>
      <c r="B74" s="317" t="s">
        <v>235</v>
      </c>
      <c r="C74" s="301"/>
      <c r="D74" s="301"/>
      <c r="E74" s="301"/>
      <c r="F74" s="301"/>
      <c r="G74" s="301">
        <v>0</v>
      </c>
      <c r="H74" s="301">
        <v>0</v>
      </c>
      <c r="I74" s="301"/>
      <c r="J74" s="301">
        <v>0</v>
      </c>
      <c r="K74" s="301"/>
      <c r="L74" s="301">
        <v>0</v>
      </c>
      <c r="M74" s="301"/>
      <c r="N74" s="301" t="s">
        <v>655</v>
      </c>
      <c r="O74" s="301"/>
      <c r="P74" s="301">
        <v>0</v>
      </c>
      <c r="Q74" s="301"/>
      <c r="R74" s="301" t="s">
        <v>655</v>
      </c>
      <c r="S74" s="301"/>
      <c r="T74" s="301">
        <v>0</v>
      </c>
      <c r="U74" s="301"/>
      <c r="V74" s="301" t="s">
        <v>655</v>
      </c>
      <c r="W74" s="301"/>
      <c r="X74" s="301">
        <v>0</v>
      </c>
      <c r="Y74" s="301"/>
      <c r="Z74" s="301" t="s">
        <v>655</v>
      </c>
      <c r="AA74" s="301"/>
      <c r="AB74" s="301">
        <v>0</v>
      </c>
      <c r="AC74" s="301"/>
      <c r="AD74" s="301" t="s">
        <v>655</v>
      </c>
      <c r="AE74" s="301"/>
      <c r="AF74" s="301">
        <v>0</v>
      </c>
      <c r="AG74" s="301">
        <v>0</v>
      </c>
    </row>
    <row r="75" spans="1:33" ht="21.75" customHeight="1" x14ac:dyDescent="0.25">
      <c r="A75" s="299" t="s">
        <v>56</v>
      </c>
      <c r="B75" s="300" t="s">
        <v>140</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row>
    <row r="76" spans="1:33" ht="23.25" customHeight="1" x14ac:dyDescent="0.25">
      <c r="A76" s="306" t="s">
        <v>230</v>
      </c>
      <c r="B76" s="316" t="s">
        <v>579</v>
      </c>
      <c r="C76" s="301"/>
      <c r="D76" s="301"/>
      <c r="E76" s="301"/>
      <c r="F76" s="301"/>
      <c r="G76" s="301">
        <v>0</v>
      </c>
      <c r="H76" s="301">
        <v>0</v>
      </c>
      <c r="I76" s="301"/>
      <c r="J76" s="301">
        <v>0</v>
      </c>
      <c r="K76" s="301"/>
      <c r="L76" s="301">
        <v>0</v>
      </c>
      <c r="M76" s="301"/>
      <c r="N76" s="301" t="s">
        <v>655</v>
      </c>
      <c r="O76" s="301"/>
      <c r="P76" s="301">
        <v>0</v>
      </c>
      <c r="Q76" s="301"/>
      <c r="R76" s="301" t="s">
        <v>655</v>
      </c>
      <c r="S76" s="301"/>
      <c r="T76" s="301">
        <v>0</v>
      </c>
      <c r="U76" s="301"/>
      <c r="V76" s="301" t="s">
        <v>655</v>
      </c>
      <c r="W76" s="301"/>
      <c r="X76" s="301">
        <v>0</v>
      </c>
      <c r="Y76" s="301"/>
      <c r="Z76" s="301" t="s">
        <v>655</v>
      </c>
      <c r="AA76" s="301"/>
      <c r="AB76" s="301">
        <v>0</v>
      </c>
      <c r="AC76" s="301"/>
      <c r="AD76" s="301" t="s">
        <v>655</v>
      </c>
      <c r="AE76" s="301"/>
      <c r="AF76" s="301">
        <v>0</v>
      </c>
      <c r="AG76" s="301">
        <v>0</v>
      </c>
    </row>
    <row r="77" spans="1:33" ht="18.75" customHeight="1" x14ac:dyDescent="0.25">
      <c r="A77" s="306" t="s">
        <v>231</v>
      </c>
      <c r="B77" s="316" t="s">
        <v>577</v>
      </c>
      <c r="C77" s="301"/>
      <c r="D77" s="301"/>
      <c r="E77" s="301"/>
      <c r="F77" s="301"/>
      <c r="G77" s="301">
        <v>0</v>
      </c>
      <c r="H77" s="301">
        <v>0</v>
      </c>
      <c r="I77" s="301"/>
      <c r="J77" s="301">
        <v>0</v>
      </c>
      <c r="K77" s="301"/>
      <c r="L77" s="301">
        <v>0</v>
      </c>
      <c r="M77" s="301"/>
      <c r="N77" s="301" t="s">
        <v>655</v>
      </c>
      <c r="O77" s="301"/>
      <c r="P77" s="301">
        <v>0</v>
      </c>
      <c r="Q77" s="301"/>
      <c r="R77" s="301" t="s">
        <v>655</v>
      </c>
      <c r="S77" s="301"/>
      <c r="T77" s="301">
        <v>0</v>
      </c>
      <c r="U77" s="301"/>
      <c r="V77" s="301" t="s">
        <v>655</v>
      </c>
      <c r="W77" s="301"/>
      <c r="X77" s="301">
        <v>0</v>
      </c>
      <c r="Y77" s="301"/>
      <c r="Z77" s="301" t="s">
        <v>655</v>
      </c>
      <c r="AA77" s="301"/>
      <c r="AB77" s="301">
        <v>0</v>
      </c>
      <c r="AC77" s="301"/>
      <c r="AD77" s="301" t="s">
        <v>655</v>
      </c>
      <c r="AE77" s="301"/>
      <c r="AF77" s="301">
        <v>0</v>
      </c>
      <c r="AG77" s="301">
        <v>0</v>
      </c>
    </row>
    <row r="78" spans="1:33" x14ac:dyDescent="0.25">
      <c r="A78" s="306" t="s">
        <v>232</v>
      </c>
      <c r="B78" s="307" t="s">
        <v>156</v>
      </c>
      <c r="C78" s="301"/>
      <c r="D78" s="301"/>
      <c r="E78" s="301"/>
      <c r="F78" s="301"/>
      <c r="G78" s="301">
        <v>0</v>
      </c>
      <c r="H78" s="301">
        <v>0</v>
      </c>
      <c r="I78" s="301"/>
      <c r="J78" s="301">
        <v>0</v>
      </c>
      <c r="K78" s="301"/>
      <c r="L78" s="301">
        <v>0</v>
      </c>
      <c r="M78" s="301"/>
      <c r="N78" s="301" t="s">
        <v>655</v>
      </c>
      <c r="O78" s="301"/>
      <c r="P78" s="301">
        <v>0</v>
      </c>
      <c r="Q78" s="301"/>
      <c r="R78" s="301" t="s">
        <v>655</v>
      </c>
      <c r="S78" s="301"/>
      <c r="T78" s="301">
        <v>0</v>
      </c>
      <c r="U78" s="301"/>
      <c r="V78" s="301" t="s">
        <v>655</v>
      </c>
      <c r="W78" s="301"/>
      <c r="X78" s="301">
        <v>0</v>
      </c>
      <c r="Y78" s="301"/>
      <c r="Z78" s="301" t="s">
        <v>655</v>
      </c>
      <c r="AA78" s="301"/>
      <c r="AB78" s="301">
        <v>0</v>
      </c>
      <c r="AC78" s="301"/>
      <c r="AD78" s="301" t="s">
        <v>655</v>
      </c>
      <c r="AE78" s="301"/>
      <c r="AF78" s="301">
        <v>0</v>
      </c>
      <c r="AG78" s="301">
        <v>0</v>
      </c>
    </row>
    <row r="79" spans="1:33" x14ac:dyDescent="0.25">
      <c r="A79" s="306" t="s">
        <v>233</v>
      </c>
      <c r="B79" s="307" t="s">
        <v>578</v>
      </c>
      <c r="C79" s="301"/>
      <c r="D79" s="318"/>
      <c r="E79" s="319"/>
      <c r="F79" s="319"/>
      <c r="G79" s="301">
        <v>0</v>
      </c>
      <c r="H79" s="301">
        <v>0</v>
      </c>
      <c r="I79" s="301"/>
      <c r="J79" s="301">
        <v>0</v>
      </c>
      <c r="K79" s="301"/>
      <c r="L79" s="301">
        <v>0</v>
      </c>
      <c r="M79" s="319"/>
      <c r="N79" s="301" t="s">
        <v>655</v>
      </c>
      <c r="O79" s="318"/>
      <c r="P79" s="301">
        <v>0</v>
      </c>
      <c r="Q79" s="318"/>
      <c r="R79" s="301" t="s">
        <v>655</v>
      </c>
      <c r="S79" s="318"/>
      <c r="T79" s="301">
        <v>0</v>
      </c>
      <c r="U79" s="318"/>
      <c r="V79" s="301" t="s">
        <v>655</v>
      </c>
      <c r="W79" s="318"/>
      <c r="X79" s="301">
        <v>0</v>
      </c>
      <c r="Y79" s="318"/>
      <c r="Z79" s="301" t="s">
        <v>655</v>
      </c>
      <c r="AA79" s="318"/>
      <c r="AB79" s="301">
        <v>0</v>
      </c>
      <c r="AC79" s="318"/>
      <c r="AD79" s="301" t="s">
        <v>655</v>
      </c>
      <c r="AE79" s="318"/>
      <c r="AF79" s="301">
        <v>0</v>
      </c>
      <c r="AG79" s="301">
        <v>0</v>
      </c>
    </row>
    <row r="80" spans="1:33" x14ac:dyDescent="0.25">
      <c r="A80" s="306" t="s">
        <v>234</v>
      </c>
      <c r="B80" s="307" t="s">
        <v>580</v>
      </c>
      <c r="C80" s="301"/>
      <c r="D80" s="318"/>
      <c r="E80" s="319"/>
      <c r="F80" s="319"/>
      <c r="G80" s="301">
        <v>0</v>
      </c>
      <c r="H80" s="301">
        <v>0</v>
      </c>
      <c r="I80" s="301"/>
      <c r="J80" s="301">
        <v>0</v>
      </c>
      <c r="K80" s="301"/>
      <c r="L80" s="301">
        <v>0</v>
      </c>
      <c r="M80" s="319"/>
      <c r="N80" s="301" t="s">
        <v>655</v>
      </c>
      <c r="O80" s="318"/>
      <c r="P80" s="301">
        <v>0</v>
      </c>
      <c r="Q80" s="318"/>
      <c r="R80" s="301" t="s">
        <v>655</v>
      </c>
      <c r="S80" s="318"/>
      <c r="T80" s="301">
        <v>0</v>
      </c>
      <c r="U80" s="318"/>
      <c r="V80" s="301" t="s">
        <v>655</v>
      </c>
      <c r="W80" s="318"/>
      <c r="X80" s="301">
        <v>0</v>
      </c>
      <c r="Y80" s="318"/>
      <c r="Z80" s="301" t="s">
        <v>655</v>
      </c>
      <c r="AA80" s="318"/>
      <c r="AB80" s="301">
        <v>0</v>
      </c>
      <c r="AC80" s="318"/>
      <c r="AD80" s="301" t="s">
        <v>655</v>
      </c>
      <c r="AE80" s="318"/>
      <c r="AF80" s="301">
        <v>0</v>
      </c>
      <c r="AG80" s="301">
        <v>0</v>
      </c>
    </row>
    <row r="81" spans="1:33" x14ac:dyDescent="0.25">
      <c r="A81" s="306" t="s">
        <v>610</v>
      </c>
      <c r="B81" s="307" t="s">
        <v>581</v>
      </c>
      <c r="C81" s="301"/>
      <c r="D81" s="318"/>
      <c r="E81" s="319"/>
      <c r="F81" s="319"/>
      <c r="G81" s="301">
        <v>0</v>
      </c>
      <c r="H81" s="301">
        <v>0</v>
      </c>
      <c r="I81" s="301"/>
      <c r="J81" s="301">
        <v>0</v>
      </c>
      <c r="K81" s="301"/>
      <c r="L81" s="301">
        <v>0</v>
      </c>
      <c r="M81" s="319"/>
      <c r="N81" s="301" t="s">
        <v>655</v>
      </c>
      <c r="O81" s="318"/>
      <c r="P81" s="301">
        <v>0</v>
      </c>
      <c r="Q81" s="318"/>
      <c r="R81" s="301" t="s">
        <v>655</v>
      </c>
      <c r="S81" s="318"/>
      <c r="T81" s="301">
        <v>0</v>
      </c>
      <c r="U81" s="318"/>
      <c r="V81" s="301" t="s">
        <v>655</v>
      </c>
      <c r="W81" s="318"/>
      <c r="X81" s="301">
        <v>0</v>
      </c>
      <c r="Y81" s="318"/>
      <c r="Z81" s="301" t="s">
        <v>655</v>
      </c>
      <c r="AA81" s="318"/>
      <c r="AB81" s="301">
        <v>0</v>
      </c>
      <c r="AC81" s="318"/>
      <c r="AD81" s="301" t="s">
        <v>655</v>
      </c>
      <c r="AE81" s="318"/>
      <c r="AF81" s="301">
        <v>0</v>
      </c>
      <c r="AG81" s="301">
        <v>0</v>
      </c>
    </row>
    <row r="82" spans="1:33" x14ac:dyDescent="0.25">
      <c r="A82" s="306" t="s">
        <v>611</v>
      </c>
      <c r="B82" s="307" t="s">
        <v>582</v>
      </c>
      <c r="C82" s="301"/>
      <c r="D82" s="318"/>
      <c r="E82" s="319"/>
      <c r="F82" s="319"/>
      <c r="G82" s="301">
        <v>0</v>
      </c>
      <c r="H82" s="301">
        <v>0</v>
      </c>
      <c r="I82" s="301"/>
      <c r="J82" s="301">
        <v>0</v>
      </c>
      <c r="K82" s="301"/>
      <c r="L82" s="301">
        <v>0</v>
      </c>
      <c r="M82" s="319"/>
      <c r="N82" s="301" t="s">
        <v>655</v>
      </c>
      <c r="O82" s="318"/>
      <c r="P82" s="301">
        <v>0</v>
      </c>
      <c r="Q82" s="318"/>
      <c r="R82" s="301" t="s">
        <v>655</v>
      </c>
      <c r="S82" s="318"/>
      <c r="T82" s="301">
        <v>0</v>
      </c>
      <c r="U82" s="318"/>
      <c r="V82" s="301" t="s">
        <v>655</v>
      </c>
      <c r="W82" s="318"/>
      <c r="X82" s="301">
        <v>0</v>
      </c>
      <c r="Y82" s="318"/>
      <c r="Z82" s="301" t="s">
        <v>655</v>
      </c>
      <c r="AA82" s="318"/>
      <c r="AB82" s="301">
        <v>0</v>
      </c>
      <c r="AC82" s="318"/>
      <c r="AD82" s="301" t="s">
        <v>655</v>
      </c>
      <c r="AE82" s="318"/>
      <c r="AF82" s="301">
        <v>0</v>
      </c>
      <c r="AG82" s="301">
        <v>0</v>
      </c>
    </row>
    <row r="83" spans="1:33" x14ac:dyDescent="0.25">
      <c r="A83" s="306" t="s">
        <v>612</v>
      </c>
      <c r="B83" s="307" t="s">
        <v>584</v>
      </c>
      <c r="C83" s="301"/>
      <c r="D83" s="318"/>
      <c r="E83" s="319"/>
      <c r="F83" s="319"/>
      <c r="G83" s="301">
        <v>0</v>
      </c>
      <c r="H83" s="301">
        <v>0</v>
      </c>
      <c r="I83" s="301"/>
      <c r="J83" s="301">
        <v>0</v>
      </c>
      <c r="K83" s="301"/>
      <c r="L83" s="301">
        <v>0</v>
      </c>
      <c r="M83" s="319"/>
      <c r="N83" s="301" t="s">
        <v>655</v>
      </c>
      <c r="O83" s="318"/>
      <c r="P83" s="301">
        <v>0</v>
      </c>
      <c r="Q83" s="318"/>
      <c r="R83" s="301" t="s">
        <v>655</v>
      </c>
      <c r="S83" s="318"/>
      <c r="T83" s="301">
        <v>0</v>
      </c>
      <c r="U83" s="318"/>
      <c r="V83" s="301" t="s">
        <v>655</v>
      </c>
      <c r="W83" s="318"/>
      <c r="X83" s="301">
        <v>0</v>
      </c>
      <c r="Y83" s="318"/>
      <c r="Z83" s="301" t="s">
        <v>655</v>
      </c>
      <c r="AA83" s="318"/>
      <c r="AB83" s="301">
        <v>0</v>
      </c>
      <c r="AC83" s="318"/>
      <c r="AD83" s="301" t="s">
        <v>655</v>
      </c>
      <c r="AE83" s="318"/>
      <c r="AF83" s="301">
        <v>0</v>
      </c>
      <c r="AG83" s="301">
        <v>0</v>
      </c>
    </row>
    <row r="84" spans="1:33" x14ac:dyDescent="0.25">
      <c r="A84" s="306" t="s">
        <v>613</v>
      </c>
      <c r="B84" s="307" t="s">
        <v>586</v>
      </c>
      <c r="C84" s="301"/>
      <c r="D84" s="318"/>
      <c r="E84" s="319"/>
      <c r="F84" s="319"/>
      <c r="G84" s="301">
        <v>0</v>
      </c>
      <c r="H84" s="301">
        <v>0</v>
      </c>
      <c r="I84" s="301"/>
      <c r="J84" s="301">
        <v>0</v>
      </c>
      <c r="K84" s="301"/>
      <c r="L84" s="301">
        <v>0</v>
      </c>
      <c r="M84" s="319"/>
      <c r="N84" s="301" t="s">
        <v>655</v>
      </c>
      <c r="O84" s="318"/>
      <c r="P84" s="301">
        <v>0</v>
      </c>
      <c r="Q84" s="318"/>
      <c r="R84" s="301" t="s">
        <v>655</v>
      </c>
      <c r="S84" s="318"/>
      <c r="T84" s="301">
        <v>0</v>
      </c>
      <c r="U84" s="318"/>
      <c r="V84" s="301" t="s">
        <v>655</v>
      </c>
      <c r="W84" s="318"/>
      <c r="X84" s="301">
        <v>0</v>
      </c>
      <c r="Y84" s="318"/>
      <c r="Z84" s="301" t="s">
        <v>655</v>
      </c>
      <c r="AA84" s="318"/>
      <c r="AB84" s="301">
        <v>0</v>
      </c>
      <c r="AC84" s="318"/>
      <c r="AD84" s="301" t="s">
        <v>655</v>
      </c>
      <c r="AE84" s="318"/>
      <c r="AF84" s="301">
        <v>0</v>
      </c>
      <c r="AG84" s="301">
        <v>0</v>
      </c>
    </row>
    <row r="85" spans="1:33" x14ac:dyDescent="0.25">
      <c r="A85" s="306" t="s">
        <v>614</v>
      </c>
      <c r="B85" s="307" t="s">
        <v>588</v>
      </c>
      <c r="C85" s="301"/>
      <c r="D85" s="318"/>
      <c r="E85" s="319"/>
      <c r="F85" s="319"/>
      <c r="G85" s="301">
        <v>0</v>
      </c>
      <c r="H85" s="301">
        <v>0</v>
      </c>
      <c r="I85" s="301"/>
      <c r="J85" s="301">
        <v>0</v>
      </c>
      <c r="K85" s="301"/>
      <c r="L85" s="301">
        <v>0</v>
      </c>
      <c r="M85" s="319"/>
      <c r="N85" s="301" t="s">
        <v>655</v>
      </c>
      <c r="O85" s="318"/>
      <c r="P85" s="301">
        <v>0</v>
      </c>
      <c r="Q85" s="318"/>
      <c r="R85" s="301" t="s">
        <v>655</v>
      </c>
      <c r="S85" s="318"/>
      <c r="T85" s="301">
        <v>0</v>
      </c>
      <c r="U85" s="318"/>
      <c r="V85" s="301" t="s">
        <v>655</v>
      </c>
      <c r="W85" s="318"/>
      <c r="X85" s="301">
        <v>0</v>
      </c>
      <c r="Y85" s="318"/>
      <c r="Z85" s="301" t="s">
        <v>655</v>
      </c>
      <c r="AA85" s="318"/>
      <c r="AB85" s="301">
        <v>0</v>
      </c>
      <c r="AC85" s="318"/>
      <c r="AD85" s="301" t="s">
        <v>655</v>
      </c>
      <c r="AE85" s="318"/>
      <c r="AF85" s="301">
        <v>0</v>
      </c>
      <c r="AG85" s="301">
        <v>0</v>
      </c>
    </row>
    <row r="86" spans="1:33" x14ac:dyDescent="0.25">
      <c r="A86" s="306" t="s">
        <v>615</v>
      </c>
      <c r="B86" s="307" t="s">
        <v>590</v>
      </c>
      <c r="C86" s="301"/>
      <c r="D86" s="318"/>
      <c r="E86" s="319"/>
      <c r="F86" s="319"/>
      <c r="G86" s="301">
        <v>0</v>
      </c>
      <c r="H86" s="301">
        <v>0</v>
      </c>
      <c r="I86" s="301"/>
      <c r="J86" s="301">
        <v>0</v>
      </c>
      <c r="K86" s="301"/>
      <c r="L86" s="301">
        <v>0</v>
      </c>
      <c r="M86" s="319"/>
      <c r="N86" s="301" t="s">
        <v>655</v>
      </c>
      <c r="O86" s="318"/>
      <c r="P86" s="301">
        <v>0</v>
      </c>
      <c r="Q86" s="318"/>
      <c r="R86" s="301" t="s">
        <v>655</v>
      </c>
      <c r="S86" s="318"/>
      <c r="T86" s="301">
        <v>0</v>
      </c>
      <c r="U86" s="318"/>
      <c r="V86" s="301" t="s">
        <v>655</v>
      </c>
      <c r="W86" s="318"/>
      <c r="X86" s="301">
        <v>0</v>
      </c>
      <c r="Y86" s="318"/>
      <c r="Z86" s="301" t="s">
        <v>655</v>
      </c>
      <c r="AA86" s="318"/>
      <c r="AB86" s="301">
        <v>0</v>
      </c>
      <c r="AC86" s="318"/>
      <c r="AD86" s="301" t="s">
        <v>655</v>
      </c>
      <c r="AE86" s="318"/>
      <c r="AF86" s="301">
        <v>0</v>
      </c>
      <c r="AG86" s="301">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C16" zoomScale="70" zoomScaleSheetLayoutView="70" workbookViewId="0">
      <selection activeCell="AX16" sqref="AX1:AX1048576"/>
    </sheetView>
  </sheetViews>
  <sheetFormatPr defaultColWidth="9.140625" defaultRowHeight="15" x14ac:dyDescent="0.25"/>
  <cols>
    <col min="1" max="1" width="11"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32"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3" t="str">
        <f>'6.2. Паспорт фин осв ввод'!A4:AG4</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574</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0" t="str">
        <f>'6.2. Паспорт фин осв ввод'!A11:AG11</f>
        <v>F_TP3300.PS.0089</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9.5" customHeight="1" x14ac:dyDescent="0.25">
      <c r="A15" s="350" t="str">
        <f>'6.2. Паспорт фин осв ввод'!A14:AG14</f>
        <v xml:space="preserve">Реконструкция ПС 110/10кВ Рафайлово, ПС 110/10кВ Червишево, ПС 220/110/10кВ Ожогино  (установка основных защит ВЛ 110 кВ Рафайлово - Червишево - Ожогино)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9"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9"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9"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9"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9" s="22" customFormat="1" x14ac:dyDescent="0.25">
      <c r="A21" s="442" t="s">
        <v>487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27" t="s">
        <v>52</v>
      </c>
      <c r="B22" s="444" t="s">
        <v>24</v>
      </c>
      <c r="C22" s="427" t="s">
        <v>51</v>
      </c>
      <c r="D22" s="427" t="s">
        <v>50</v>
      </c>
      <c r="E22" s="447" t="s">
        <v>498</v>
      </c>
      <c r="F22" s="448"/>
      <c r="G22" s="448"/>
      <c r="H22" s="448"/>
      <c r="I22" s="448"/>
      <c r="J22" s="448"/>
      <c r="K22" s="448"/>
      <c r="L22" s="449"/>
      <c r="M22" s="427" t="s">
        <v>49</v>
      </c>
      <c r="N22" s="427" t="s">
        <v>48</v>
      </c>
      <c r="O22" s="427" t="s">
        <v>47</v>
      </c>
      <c r="P22" s="426" t="s">
        <v>265</v>
      </c>
      <c r="Q22" s="426" t="s">
        <v>46</v>
      </c>
      <c r="R22" s="426" t="s">
        <v>45</v>
      </c>
      <c r="S22" s="426" t="s">
        <v>44</v>
      </c>
      <c r="T22" s="426"/>
      <c r="U22" s="441" t="s">
        <v>43</v>
      </c>
      <c r="V22" s="441" t="s">
        <v>42</v>
      </c>
      <c r="W22" s="426" t="s">
        <v>41</v>
      </c>
      <c r="X22" s="426" t="s">
        <v>40</v>
      </c>
      <c r="Y22" s="426" t="s">
        <v>39</v>
      </c>
      <c r="Z22" s="45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29" t="s">
        <v>25</v>
      </c>
    </row>
    <row r="23" spans="1:49" s="22" customFormat="1" ht="64.5" customHeight="1" x14ac:dyDescent="0.25">
      <c r="A23" s="443"/>
      <c r="B23" s="445"/>
      <c r="C23" s="443"/>
      <c r="D23" s="443"/>
      <c r="E23" s="433" t="s">
        <v>23</v>
      </c>
      <c r="F23" s="435" t="s">
        <v>139</v>
      </c>
      <c r="G23" s="435" t="s">
        <v>138</v>
      </c>
      <c r="H23" s="435" t="s">
        <v>137</v>
      </c>
      <c r="I23" s="437" t="s">
        <v>408</v>
      </c>
      <c r="J23" s="437" t="s">
        <v>409</v>
      </c>
      <c r="K23" s="437" t="s">
        <v>410</v>
      </c>
      <c r="L23" s="435" t="s">
        <v>80</v>
      </c>
      <c r="M23" s="443"/>
      <c r="N23" s="443"/>
      <c r="O23" s="443"/>
      <c r="P23" s="426"/>
      <c r="Q23" s="426"/>
      <c r="R23" s="426"/>
      <c r="S23" s="439" t="s">
        <v>2</v>
      </c>
      <c r="T23" s="439" t="s">
        <v>11</v>
      </c>
      <c r="U23" s="441"/>
      <c r="V23" s="44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31" t="s">
        <v>11</v>
      </c>
      <c r="AR23" s="426"/>
      <c r="AS23" s="426"/>
      <c r="AT23" s="426"/>
      <c r="AU23" s="426"/>
      <c r="AV23" s="430"/>
    </row>
    <row r="24" spans="1:49"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155" t="s">
        <v>13</v>
      </c>
      <c r="AG24" s="155" t="s">
        <v>12</v>
      </c>
      <c r="AH24" s="105" t="s">
        <v>2</v>
      </c>
      <c r="AI24" s="105" t="s">
        <v>11</v>
      </c>
      <c r="AJ24" s="428"/>
      <c r="AK24" s="428"/>
      <c r="AL24" s="428"/>
      <c r="AM24" s="428"/>
      <c r="AN24" s="428"/>
      <c r="AO24" s="428"/>
      <c r="AP24" s="428"/>
      <c r="AQ24" s="432"/>
      <c r="AR24" s="426"/>
      <c r="AS24" s="426"/>
      <c r="AT24" s="426"/>
      <c r="AU24" s="426"/>
      <c r="AV24" s="430"/>
      <c r="AW24" s="269"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50" x14ac:dyDescent="0.25">
      <c r="A26" s="458">
        <v>1</v>
      </c>
      <c r="B26" s="459" t="s">
        <v>629</v>
      </c>
      <c r="C26" s="459" t="s">
        <v>520</v>
      </c>
      <c r="D26" s="460" t="s">
        <v>630</v>
      </c>
      <c r="E26" s="458" t="s">
        <v>371</v>
      </c>
      <c r="F26" s="458" t="s">
        <v>371</v>
      </c>
      <c r="G26" s="458" t="s">
        <v>371</v>
      </c>
      <c r="H26" s="458" t="s">
        <v>371</v>
      </c>
      <c r="I26" s="458" t="s">
        <v>371</v>
      </c>
      <c r="J26" s="458" t="s">
        <v>371</v>
      </c>
      <c r="K26" s="458" t="s">
        <v>371</v>
      </c>
      <c r="L26" s="458" t="s">
        <v>371</v>
      </c>
      <c r="M26" s="459" t="s">
        <v>521</v>
      </c>
      <c r="N26" s="459" t="s">
        <v>522</v>
      </c>
      <c r="O26" s="459" t="s">
        <v>629</v>
      </c>
      <c r="P26" s="461">
        <v>424</v>
      </c>
      <c r="Q26" s="459" t="s">
        <v>523</v>
      </c>
      <c r="R26" s="461">
        <v>424</v>
      </c>
      <c r="S26" s="461" t="s">
        <v>547</v>
      </c>
      <c r="T26" s="461" t="s">
        <v>547</v>
      </c>
      <c r="U26" s="461">
        <v>3</v>
      </c>
      <c r="V26" s="461">
        <v>3</v>
      </c>
      <c r="W26" s="461" t="s">
        <v>524</v>
      </c>
      <c r="X26" s="461">
        <v>419</v>
      </c>
      <c r="Y26" s="461"/>
      <c r="Z26" s="462"/>
      <c r="AA26" s="463"/>
      <c r="AB26" s="461">
        <v>419</v>
      </c>
      <c r="AC26" s="461" t="s">
        <v>524</v>
      </c>
      <c r="AD26" s="461">
        <v>495</v>
      </c>
      <c r="AE26" s="461">
        <v>495</v>
      </c>
      <c r="AF26" s="458"/>
      <c r="AG26" s="464"/>
      <c r="AH26" s="465"/>
      <c r="AI26" s="465"/>
      <c r="AJ26" s="465"/>
      <c r="AK26" s="465"/>
      <c r="AL26" s="464"/>
      <c r="AM26" s="464"/>
      <c r="AN26" s="462"/>
      <c r="AO26" s="464"/>
      <c r="AP26" s="465">
        <v>42919</v>
      </c>
      <c r="AQ26" s="465">
        <v>42919</v>
      </c>
      <c r="AR26" s="465">
        <v>42919</v>
      </c>
      <c r="AS26" s="465">
        <v>42919</v>
      </c>
      <c r="AT26" s="465">
        <v>43069</v>
      </c>
      <c r="AU26" s="464"/>
      <c r="AV26" s="461" t="s">
        <v>669</v>
      </c>
      <c r="AW26" s="466">
        <v>0.495</v>
      </c>
    </row>
    <row r="27" spans="1:49" ht="30" x14ac:dyDescent="0.25">
      <c r="A27" s="140"/>
      <c r="B27" s="140"/>
      <c r="C27" s="140"/>
      <c r="D27" s="140"/>
      <c r="E27" s="140"/>
      <c r="F27" s="140"/>
      <c r="G27" s="140"/>
      <c r="H27" s="140"/>
      <c r="I27" s="140"/>
      <c r="J27" s="140"/>
      <c r="K27" s="140"/>
      <c r="L27" s="140"/>
      <c r="M27" s="140"/>
      <c r="N27" s="140"/>
      <c r="O27" s="140"/>
      <c r="P27" s="140"/>
      <c r="Q27" s="140"/>
      <c r="R27" s="140"/>
      <c r="S27" s="461"/>
      <c r="T27" s="461"/>
      <c r="U27" s="461"/>
      <c r="V27" s="461"/>
      <c r="W27" s="461" t="s">
        <v>525</v>
      </c>
      <c r="X27" s="461">
        <v>421</v>
      </c>
      <c r="Y27" s="461"/>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466"/>
    </row>
    <row r="28" spans="1:49" ht="30" x14ac:dyDescent="0.25">
      <c r="A28" s="140"/>
      <c r="B28" s="140"/>
      <c r="C28" s="140"/>
      <c r="D28" s="140"/>
      <c r="E28" s="140"/>
      <c r="F28" s="140"/>
      <c r="G28" s="140"/>
      <c r="H28" s="140"/>
      <c r="I28" s="140"/>
      <c r="J28" s="140"/>
      <c r="K28" s="140"/>
      <c r="L28" s="140"/>
      <c r="M28" s="140"/>
      <c r="N28" s="140"/>
      <c r="O28" s="140"/>
      <c r="P28" s="140"/>
      <c r="Q28" s="140"/>
      <c r="R28" s="140"/>
      <c r="S28" s="461"/>
      <c r="T28" s="461"/>
      <c r="U28" s="461"/>
      <c r="V28" s="461"/>
      <c r="W28" s="461" t="s">
        <v>526</v>
      </c>
      <c r="X28" s="461">
        <v>423</v>
      </c>
      <c r="Y28" s="461"/>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466"/>
    </row>
    <row r="29" spans="1:49" ht="61.5" customHeight="1" x14ac:dyDescent="0.25">
      <c r="A29" s="468" t="s">
        <v>627</v>
      </c>
      <c r="B29" s="469" t="s">
        <v>670</v>
      </c>
      <c r="C29" s="469" t="s">
        <v>520</v>
      </c>
      <c r="D29" s="460" t="s">
        <v>630</v>
      </c>
      <c r="E29" s="458">
        <v>6</v>
      </c>
      <c r="F29" s="458" t="s">
        <v>371</v>
      </c>
      <c r="G29" s="458" t="s">
        <v>371</v>
      </c>
      <c r="H29" s="458" t="s">
        <v>371</v>
      </c>
      <c r="I29" s="458" t="s">
        <v>371</v>
      </c>
      <c r="J29" s="458" t="s">
        <v>371</v>
      </c>
      <c r="K29" s="458" t="s">
        <v>371</v>
      </c>
      <c r="L29" s="458" t="s">
        <v>371</v>
      </c>
      <c r="M29" s="459" t="s">
        <v>631</v>
      </c>
      <c r="N29" s="470" t="s">
        <v>632</v>
      </c>
      <c r="O29" s="469" t="s">
        <v>633</v>
      </c>
      <c r="P29" s="471">
        <v>2799</v>
      </c>
      <c r="Q29" s="469" t="s">
        <v>634</v>
      </c>
      <c r="R29" s="471">
        <v>2799</v>
      </c>
      <c r="S29" s="469" t="s">
        <v>635</v>
      </c>
      <c r="T29" s="469" t="s">
        <v>636</v>
      </c>
      <c r="U29" s="469">
        <v>4</v>
      </c>
      <c r="V29" s="469">
        <v>4</v>
      </c>
      <c r="W29" s="469" t="s">
        <v>637</v>
      </c>
      <c r="X29" s="472">
        <v>2799</v>
      </c>
      <c r="Y29" s="469"/>
      <c r="Z29" s="469">
        <v>1</v>
      </c>
      <c r="AA29" s="471">
        <v>2679</v>
      </c>
      <c r="AB29" s="471">
        <v>2679</v>
      </c>
      <c r="AC29" s="469" t="s">
        <v>637</v>
      </c>
      <c r="AD29" s="471">
        <v>3215</v>
      </c>
      <c r="AE29" s="471">
        <v>3215</v>
      </c>
      <c r="AF29" s="460" t="s">
        <v>638</v>
      </c>
      <c r="AG29" s="469" t="s">
        <v>639</v>
      </c>
      <c r="AH29" s="469" t="s">
        <v>640</v>
      </c>
      <c r="AI29" s="469" t="s">
        <v>641</v>
      </c>
      <c r="AJ29" s="469" t="s">
        <v>642</v>
      </c>
      <c r="AK29" s="469" t="s">
        <v>643</v>
      </c>
      <c r="AL29" s="469"/>
      <c r="AM29" s="469"/>
      <c r="AN29" s="469"/>
      <c r="AO29" s="460" t="s">
        <v>628</v>
      </c>
      <c r="AP29" s="469" t="s">
        <v>643</v>
      </c>
      <c r="AQ29" s="469" t="s">
        <v>644</v>
      </c>
      <c r="AR29" s="469" t="s">
        <v>643</v>
      </c>
      <c r="AS29" s="469" t="s">
        <v>644</v>
      </c>
      <c r="AT29" s="469" t="s">
        <v>645</v>
      </c>
      <c r="AU29" s="469"/>
      <c r="AV29" s="469"/>
      <c r="AW29" s="466">
        <v>3.2149999999999999</v>
      </c>
    </row>
    <row r="30" spans="1:49" x14ac:dyDescent="0.25">
      <c r="A30" s="468" t="s">
        <v>628</v>
      </c>
      <c r="B30" s="469"/>
      <c r="C30" s="469"/>
      <c r="D30" s="460" t="s">
        <v>628</v>
      </c>
      <c r="E30" s="140"/>
      <c r="F30" s="140"/>
      <c r="G30" s="140"/>
      <c r="H30" s="140"/>
      <c r="I30" s="140"/>
      <c r="J30" s="140"/>
      <c r="K30" s="140"/>
      <c r="L30" s="140"/>
      <c r="M30" s="140"/>
      <c r="N30" s="470"/>
      <c r="O30" s="469"/>
      <c r="P30" s="471"/>
      <c r="Q30" s="469"/>
      <c r="R30" s="471"/>
      <c r="S30" s="469"/>
      <c r="T30" s="469"/>
      <c r="U30" s="469"/>
      <c r="V30" s="469"/>
      <c r="W30" s="469" t="s">
        <v>646</v>
      </c>
      <c r="X30" s="472">
        <v>2799</v>
      </c>
      <c r="Y30" s="469"/>
      <c r="Z30" s="469"/>
      <c r="AA30" s="471">
        <v>2799</v>
      </c>
      <c r="AB30" s="471"/>
      <c r="AC30" s="469"/>
      <c r="AD30" s="471"/>
      <c r="AE30" s="471"/>
      <c r="AF30" s="460" t="s">
        <v>628</v>
      </c>
      <c r="AG30" s="469"/>
      <c r="AH30" s="469"/>
      <c r="AI30" s="469"/>
      <c r="AJ30" s="469"/>
      <c r="AK30" s="469"/>
      <c r="AL30" s="469"/>
      <c r="AM30" s="469"/>
      <c r="AN30" s="469"/>
      <c r="AO30" s="460" t="s">
        <v>628</v>
      </c>
      <c r="AP30" s="469"/>
      <c r="AQ30" s="469"/>
      <c r="AR30" s="469"/>
      <c r="AS30" s="469"/>
      <c r="AT30" s="469"/>
      <c r="AU30" s="469"/>
      <c r="AV30" s="469"/>
      <c r="AW30" s="467"/>
    </row>
    <row r="31" spans="1:49" ht="45" x14ac:dyDescent="0.25">
      <c r="A31" s="468" t="s">
        <v>628</v>
      </c>
      <c r="B31" s="469"/>
      <c r="C31" s="469"/>
      <c r="D31" s="460" t="s">
        <v>628</v>
      </c>
      <c r="E31" s="140"/>
      <c r="F31" s="140"/>
      <c r="G31" s="140"/>
      <c r="H31" s="140"/>
      <c r="I31" s="140"/>
      <c r="J31" s="140"/>
      <c r="K31" s="140"/>
      <c r="L31" s="140"/>
      <c r="M31" s="140"/>
      <c r="N31" s="470"/>
      <c r="O31" s="469"/>
      <c r="P31" s="471"/>
      <c r="Q31" s="469"/>
      <c r="R31" s="471"/>
      <c r="S31" s="469"/>
      <c r="T31" s="469"/>
      <c r="U31" s="469"/>
      <c r="V31" s="469"/>
      <c r="W31" s="469" t="s">
        <v>647</v>
      </c>
      <c r="X31" s="472">
        <v>0</v>
      </c>
      <c r="Y31" s="469" t="s">
        <v>647</v>
      </c>
      <c r="Z31" s="469"/>
      <c r="AA31" s="471"/>
      <c r="AB31" s="471"/>
      <c r="AC31" s="469"/>
      <c r="AD31" s="471"/>
      <c r="AE31" s="471"/>
      <c r="AF31" s="460" t="s">
        <v>628</v>
      </c>
      <c r="AG31" s="469"/>
      <c r="AH31" s="469"/>
      <c r="AI31" s="469"/>
      <c r="AJ31" s="469"/>
      <c r="AK31" s="469"/>
      <c r="AL31" s="469"/>
      <c r="AM31" s="469"/>
      <c r="AN31" s="469"/>
      <c r="AO31" s="460" t="s">
        <v>628</v>
      </c>
      <c r="AP31" s="469"/>
      <c r="AQ31" s="469"/>
      <c r="AR31" s="469"/>
      <c r="AS31" s="469"/>
      <c r="AT31" s="469"/>
      <c r="AU31" s="469"/>
      <c r="AV31" s="469"/>
      <c r="AW31" s="467"/>
    </row>
    <row r="32" spans="1:49" x14ac:dyDescent="0.25">
      <c r="A32" s="468" t="s">
        <v>628</v>
      </c>
      <c r="B32" s="469"/>
      <c r="C32" s="469"/>
      <c r="D32" s="460" t="s">
        <v>628</v>
      </c>
      <c r="E32" s="140"/>
      <c r="F32" s="140"/>
      <c r="G32" s="140"/>
      <c r="H32" s="140"/>
      <c r="I32" s="140"/>
      <c r="J32" s="140"/>
      <c r="K32" s="140"/>
      <c r="L32" s="140"/>
      <c r="M32" s="140"/>
      <c r="N32" s="470"/>
      <c r="O32" s="469"/>
      <c r="P32" s="471"/>
      <c r="Q32" s="469"/>
      <c r="R32" s="471"/>
      <c r="S32" s="469"/>
      <c r="T32" s="469"/>
      <c r="U32" s="469"/>
      <c r="V32" s="469"/>
      <c r="W32" s="469" t="s">
        <v>671</v>
      </c>
      <c r="X32" s="472">
        <v>0</v>
      </c>
      <c r="Y32" s="469" t="s">
        <v>671</v>
      </c>
      <c r="Z32" s="469"/>
      <c r="AA32" s="471"/>
      <c r="AB32" s="471"/>
      <c r="AC32" s="469"/>
      <c r="AD32" s="471"/>
      <c r="AE32" s="471"/>
      <c r="AF32" s="460" t="s">
        <v>628</v>
      </c>
      <c r="AG32" s="469"/>
      <c r="AH32" s="469"/>
      <c r="AI32" s="469"/>
      <c r="AJ32" s="469"/>
      <c r="AK32" s="469"/>
      <c r="AL32" s="469"/>
      <c r="AM32" s="469"/>
      <c r="AN32" s="469"/>
      <c r="AO32" s="460" t="s">
        <v>628</v>
      </c>
      <c r="AP32" s="469"/>
      <c r="AQ32" s="469"/>
      <c r="AR32" s="469"/>
      <c r="AS32" s="469"/>
      <c r="AT32" s="469"/>
      <c r="AU32" s="469"/>
      <c r="AV32" s="469"/>
      <c r="AW32" s="467"/>
    </row>
    <row r="33" spans="1:49" s="22" customFormat="1" ht="89.25" x14ac:dyDescent="0.25">
      <c r="A33" s="271" t="s">
        <v>672</v>
      </c>
      <c r="B33" s="272" t="s">
        <v>673</v>
      </c>
      <c r="C33" s="272" t="s">
        <v>520</v>
      </c>
      <c r="D33" s="274" t="s">
        <v>630</v>
      </c>
      <c r="E33" s="458" t="s">
        <v>371</v>
      </c>
      <c r="F33" s="458" t="s">
        <v>371</v>
      </c>
      <c r="G33" s="458" t="s">
        <v>371</v>
      </c>
      <c r="H33" s="458" t="s">
        <v>371</v>
      </c>
      <c r="I33" s="458" t="s">
        <v>371</v>
      </c>
      <c r="J33" s="458" t="s">
        <v>371</v>
      </c>
      <c r="K33" s="458" t="s">
        <v>371</v>
      </c>
      <c r="L33" s="458" t="s">
        <v>371</v>
      </c>
      <c r="M33" s="272" t="s">
        <v>674</v>
      </c>
      <c r="N33" s="275" t="s">
        <v>675</v>
      </c>
      <c r="O33" s="272" t="s">
        <v>574</v>
      </c>
      <c r="P33" s="273">
        <v>27848</v>
      </c>
      <c r="Q33" s="272" t="s">
        <v>634</v>
      </c>
      <c r="R33" s="273">
        <v>27848</v>
      </c>
      <c r="S33" s="272" t="s">
        <v>636</v>
      </c>
      <c r="T33" s="272" t="s">
        <v>636</v>
      </c>
      <c r="U33" s="272">
        <v>5</v>
      </c>
      <c r="V33" s="272">
        <v>5</v>
      </c>
      <c r="W33" s="272" t="s">
        <v>676</v>
      </c>
      <c r="X33" s="270">
        <v>27848</v>
      </c>
      <c r="Y33" s="272"/>
      <c r="Z33" s="272">
        <v>1</v>
      </c>
      <c r="AA33" s="273">
        <v>25088</v>
      </c>
      <c r="AB33" s="273">
        <v>25088</v>
      </c>
      <c r="AC33" s="272" t="s">
        <v>676</v>
      </c>
      <c r="AD33" s="273">
        <v>30101</v>
      </c>
      <c r="AE33" s="273">
        <v>0</v>
      </c>
      <c r="AF33" s="274" t="s">
        <v>677</v>
      </c>
      <c r="AG33" s="272" t="s">
        <v>639</v>
      </c>
      <c r="AH33" s="272" t="s">
        <v>678</v>
      </c>
      <c r="AI33" s="272" t="s">
        <v>679</v>
      </c>
      <c r="AJ33" s="272" t="s">
        <v>680</v>
      </c>
      <c r="AK33" s="272" t="s">
        <v>681</v>
      </c>
      <c r="AL33" s="272"/>
      <c r="AM33" s="272"/>
      <c r="AN33" s="272"/>
      <c r="AO33" s="274" t="s">
        <v>628</v>
      </c>
      <c r="AP33" s="272" t="s">
        <v>682</v>
      </c>
      <c r="AQ33" s="272" t="s">
        <v>683</v>
      </c>
      <c r="AR33" s="272" t="s">
        <v>682</v>
      </c>
      <c r="AS33" s="272" t="s">
        <v>683</v>
      </c>
      <c r="AT33" s="272" t="s">
        <v>684</v>
      </c>
      <c r="AU33" s="272"/>
      <c r="AV33" s="272"/>
      <c r="AW33" s="335">
        <v>30.100999999999999</v>
      </c>
    </row>
    <row r="34" spans="1:49" s="22" customFormat="1" ht="15.75" x14ac:dyDescent="0.25">
      <c r="A34" s="271" t="s">
        <v>628</v>
      </c>
      <c r="B34" s="272"/>
      <c r="C34" s="272"/>
      <c r="D34" s="274" t="s">
        <v>628</v>
      </c>
      <c r="E34" s="140"/>
      <c r="F34" s="140"/>
      <c r="G34" s="140"/>
      <c r="H34" s="140"/>
      <c r="I34" s="140"/>
      <c r="J34" s="140"/>
      <c r="K34" s="140"/>
      <c r="L34" s="140"/>
      <c r="M34" s="272" t="s">
        <v>628</v>
      </c>
      <c r="N34" s="275"/>
      <c r="O34" s="272"/>
      <c r="P34" s="273"/>
      <c r="Q34" s="272"/>
      <c r="R34" s="273"/>
      <c r="S34" s="272"/>
      <c r="T34" s="272"/>
      <c r="U34" s="272"/>
      <c r="V34" s="272"/>
      <c r="W34" s="272" t="s">
        <v>685</v>
      </c>
      <c r="X34" s="270">
        <v>27848</v>
      </c>
      <c r="Y34" s="272"/>
      <c r="Z34" s="272"/>
      <c r="AA34" s="273">
        <v>26456</v>
      </c>
      <c r="AB34" s="273"/>
      <c r="AC34" s="272"/>
      <c r="AD34" s="273"/>
      <c r="AE34" s="273"/>
      <c r="AF34" s="274" t="s">
        <v>628</v>
      </c>
      <c r="AG34" s="272"/>
      <c r="AH34" s="272"/>
      <c r="AI34" s="272"/>
      <c r="AJ34" s="272"/>
      <c r="AK34" s="272"/>
      <c r="AL34" s="272"/>
      <c r="AM34" s="272"/>
      <c r="AN34" s="272"/>
      <c r="AO34" s="274" t="s">
        <v>628</v>
      </c>
      <c r="AP34" s="272"/>
      <c r="AQ34" s="272"/>
      <c r="AR34" s="272"/>
      <c r="AS34" s="272"/>
      <c r="AT34" s="272"/>
      <c r="AU34" s="272"/>
      <c r="AV34" s="272"/>
      <c r="AW34" s="473"/>
    </row>
    <row r="35" spans="1:49" s="22" customFormat="1" ht="15.75" x14ac:dyDescent="0.25">
      <c r="A35" s="271" t="s">
        <v>628</v>
      </c>
      <c r="B35" s="272"/>
      <c r="C35" s="272"/>
      <c r="D35" s="274" t="s">
        <v>628</v>
      </c>
      <c r="E35" s="140"/>
      <c r="F35" s="140"/>
      <c r="G35" s="140"/>
      <c r="H35" s="140"/>
      <c r="I35" s="140"/>
      <c r="J35" s="140"/>
      <c r="K35" s="140"/>
      <c r="L35" s="140"/>
      <c r="M35" s="272" t="s">
        <v>628</v>
      </c>
      <c r="N35" s="275"/>
      <c r="O35" s="272"/>
      <c r="P35" s="273"/>
      <c r="Q35" s="272"/>
      <c r="R35" s="273"/>
      <c r="S35" s="272"/>
      <c r="T35" s="272"/>
      <c r="U35" s="272"/>
      <c r="V35" s="272"/>
      <c r="W35" s="272" t="s">
        <v>686</v>
      </c>
      <c r="X35" s="270">
        <v>27848</v>
      </c>
      <c r="Y35" s="272"/>
      <c r="Z35" s="272"/>
      <c r="AA35" s="273">
        <v>26723</v>
      </c>
      <c r="AB35" s="273"/>
      <c r="AC35" s="272"/>
      <c r="AD35" s="273"/>
      <c r="AE35" s="273"/>
      <c r="AF35" s="274" t="s">
        <v>628</v>
      </c>
      <c r="AG35" s="272"/>
      <c r="AH35" s="272"/>
      <c r="AI35" s="272"/>
      <c r="AJ35" s="272"/>
      <c r="AK35" s="272"/>
      <c r="AL35" s="272"/>
      <c r="AM35" s="272"/>
      <c r="AN35" s="272"/>
      <c r="AO35" s="274" t="s">
        <v>628</v>
      </c>
      <c r="AP35" s="272"/>
      <c r="AQ35" s="272"/>
      <c r="AR35" s="272"/>
      <c r="AS35" s="272"/>
      <c r="AT35" s="272"/>
      <c r="AU35" s="272"/>
      <c r="AV35" s="272"/>
      <c r="AW35" s="473"/>
    </row>
    <row r="36" spans="1:49" s="22" customFormat="1" ht="15.75" x14ac:dyDescent="0.25">
      <c r="A36" s="271" t="s">
        <v>628</v>
      </c>
      <c r="B36" s="272"/>
      <c r="C36" s="272"/>
      <c r="D36" s="274" t="s">
        <v>628</v>
      </c>
      <c r="E36" s="140"/>
      <c r="F36" s="140"/>
      <c r="G36" s="140"/>
      <c r="H36" s="140"/>
      <c r="I36" s="140"/>
      <c r="J36" s="140"/>
      <c r="K36" s="140"/>
      <c r="L36" s="140"/>
      <c r="M36" s="272" t="s">
        <v>628</v>
      </c>
      <c r="N36" s="275"/>
      <c r="O36" s="272"/>
      <c r="P36" s="273"/>
      <c r="Q36" s="272"/>
      <c r="R36" s="273"/>
      <c r="S36" s="272"/>
      <c r="T36" s="272"/>
      <c r="U36" s="272"/>
      <c r="V36" s="272"/>
      <c r="W36" s="272" t="s">
        <v>687</v>
      </c>
      <c r="X36" s="270">
        <v>27847</v>
      </c>
      <c r="Y36" s="272"/>
      <c r="Z36" s="272"/>
      <c r="AA36" s="273">
        <v>27001</v>
      </c>
      <c r="AB36" s="273"/>
      <c r="AC36" s="272"/>
      <c r="AD36" s="273"/>
      <c r="AE36" s="273"/>
      <c r="AF36" s="274" t="s">
        <v>628</v>
      </c>
      <c r="AG36" s="272"/>
      <c r="AH36" s="272"/>
      <c r="AI36" s="272"/>
      <c r="AJ36" s="272"/>
      <c r="AK36" s="272"/>
      <c r="AL36" s="272"/>
      <c r="AM36" s="272"/>
      <c r="AN36" s="272"/>
      <c r="AO36" s="274" t="s">
        <v>628</v>
      </c>
      <c r="AP36" s="272"/>
      <c r="AQ36" s="272"/>
      <c r="AR36" s="272"/>
      <c r="AS36" s="272"/>
      <c r="AT36" s="272"/>
      <c r="AU36" s="272"/>
      <c r="AV36" s="272"/>
      <c r="AW36" s="473"/>
    </row>
    <row r="37" spans="1:49" s="22" customFormat="1" ht="15.75" x14ac:dyDescent="0.25">
      <c r="A37" s="271" t="s">
        <v>628</v>
      </c>
      <c r="B37" s="272"/>
      <c r="C37" s="272"/>
      <c r="D37" s="274" t="s">
        <v>628</v>
      </c>
      <c r="E37" s="140"/>
      <c r="F37" s="140"/>
      <c r="G37" s="140"/>
      <c r="H37" s="140"/>
      <c r="I37" s="140"/>
      <c r="J37" s="140"/>
      <c r="K37" s="140"/>
      <c r="L37" s="140"/>
      <c r="M37" s="272" t="s">
        <v>628</v>
      </c>
      <c r="N37" s="275"/>
      <c r="O37" s="272"/>
      <c r="P37" s="273"/>
      <c r="Q37" s="272"/>
      <c r="R37" s="273"/>
      <c r="S37" s="272"/>
      <c r="T37" s="272"/>
      <c r="U37" s="272"/>
      <c r="V37" s="272"/>
      <c r="W37" s="272" t="s">
        <v>688</v>
      </c>
      <c r="X37" s="270">
        <v>27848</v>
      </c>
      <c r="Y37" s="272"/>
      <c r="Z37" s="272"/>
      <c r="AA37" s="273">
        <v>26755</v>
      </c>
      <c r="AB37" s="273"/>
      <c r="AC37" s="272"/>
      <c r="AD37" s="273"/>
      <c r="AE37" s="273"/>
      <c r="AF37" s="274" t="s">
        <v>628</v>
      </c>
      <c r="AG37" s="272"/>
      <c r="AH37" s="272"/>
      <c r="AI37" s="272"/>
      <c r="AJ37" s="272"/>
      <c r="AK37" s="272"/>
      <c r="AL37" s="272"/>
      <c r="AM37" s="272"/>
      <c r="AN37" s="272"/>
      <c r="AO37" s="274" t="s">
        <v>628</v>
      </c>
      <c r="AP37" s="272"/>
      <c r="AQ37" s="272"/>
      <c r="AR37" s="272"/>
      <c r="AS37" s="272"/>
      <c r="AT37" s="272"/>
      <c r="AU37" s="272"/>
      <c r="AV37" s="272"/>
      <c r="AW37" s="47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70" zoomScaleNormal="100" zoomScaleSheetLayoutView="70" workbookViewId="0">
      <selection activeCell="A27" sqref="A27:B82"/>
    </sheetView>
  </sheetViews>
  <sheetFormatPr defaultRowHeight="15" x14ac:dyDescent="0.25"/>
  <cols>
    <col min="1" max="2" width="66.140625" style="322" customWidth="1"/>
    <col min="3" max="16384" width="9.140625" style="322"/>
  </cols>
  <sheetData>
    <row r="1" spans="1:2" ht="18.75" x14ac:dyDescent="0.25">
      <c r="A1" s="101"/>
      <c r="B1" s="321" t="s">
        <v>69</v>
      </c>
    </row>
    <row r="2" spans="1:2" ht="18.75" x14ac:dyDescent="0.3">
      <c r="A2" s="101"/>
      <c r="B2" s="323" t="s">
        <v>10</v>
      </c>
    </row>
    <row r="3" spans="1:2" ht="18.75" x14ac:dyDescent="0.3">
      <c r="A3" s="101"/>
      <c r="B3" s="323" t="s">
        <v>504</v>
      </c>
    </row>
    <row r="4" spans="1:2" ht="15.75" x14ac:dyDescent="0.25">
      <c r="A4" s="101"/>
      <c r="B4" s="43"/>
    </row>
    <row r="5" spans="1:2" ht="18.75" x14ac:dyDescent="0.3">
      <c r="A5" s="455" t="str">
        <f>'1. паспорт местоположение'!A5:C5</f>
        <v>Год раскрытия информации: 2023 год</v>
      </c>
      <c r="B5" s="455"/>
    </row>
    <row r="6" spans="1:2" ht="18.75" x14ac:dyDescent="0.3">
      <c r="A6" s="283"/>
      <c r="B6" s="283"/>
    </row>
    <row r="7" spans="1:2" ht="18.75" x14ac:dyDescent="0.25">
      <c r="A7" s="456" t="s">
        <v>9</v>
      </c>
      <c r="B7" s="456"/>
    </row>
    <row r="8" spans="1:2" ht="18.75" x14ac:dyDescent="0.25">
      <c r="A8" s="324"/>
      <c r="B8" s="324"/>
    </row>
    <row r="9" spans="1:2" ht="18.75" x14ac:dyDescent="0.25">
      <c r="A9" s="457" t="s">
        <v>574</v>
      </c>
      <c r="B9" s="457"/>
    </row>
    <row r="10" spans="1:2" ht="15.75" x14ac:dyDescent="0.25">
      <c r="A10" s="452" t="s">
        <v>8</v>
      </c>
      <c r="B10" s="452"/>
    </row>
    <row r="11" spans="1:2" ht="18.75" x14ac:dyDescent="0.25">
      <c r="A11" s="324"/>
      <c r="B11" s="324"/>
    </row>
    <row r="12" spans="1:2" ht="18.75" x14ac:dyDescent="0.25">
      <c r="A12" s="451" t="str">
        <f>'1. паспорт местоположение'!A12:C12</f>
        <v>F_TP3300.PS.0089</v>
      </c>
      <c r="B12" s="451"/>
    </row>
    <row r="13" spans="1:2" ht="15.75" x14ac:dyDescent="0.25">
      <c r="A13" s="452" t="s">
        <v>7</v>
      </c>
      <c r="B13" s="452"/>
    </row>
    <row r="14" spans="1:2" ht="18.75" x14ac:dyDescent="0.25">
      <c r="A14" s="11"/>
      <c r="B14" s="11"/>
    </row>
    <row r="15" spans="1:2" ht="39" customHeight="1" x14ac:dyDescent="0.25">
      <c r="A15" s="45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451"/>
    </row>
    <row r="16" spans="1:2" ht="15.75" x14ac:dyDescent="0.25">
      <c r="A16" s="452" t="s">
        <v>6</v>
      </c>
      <c r="B16" s="452"/>
    </row>
    <row r="17" spans="1:2" ht="15.75" x14ac:dyDescent="0.25">
      <c r="A17" s="101"/>
      <c r="B17" s="102"/>
    </row>
    <row r="18" spans="1:2" x14ac:dyDescent="0.25">
      <c r="A18" s="453" t="s">
        <v>488</v>
      </c>
      <c r="B18" s="454"/>
    </row>
    <row r="19" spans="1:2" x14ac:dyDescent="0.25">
      <c r="A19" s="281"/>
      <c r="B19" s="282"/>
    </row>
    <row r="20" spans="1:2" ht="15.75" thickBot="1" x14ac:dyDescent="0.3"/>
    <row r="21" spans="1:2" ht="45" x14ac:dyDescent="0.25">
      <c r="A21" s="141" t="s">
        <v>527</v>
      </c>
      <c r="B21" s="325" t="str">
        <f>A15</f>
        <v xml:space="preserve">Реконструкция ПС 110/10кВ Рафайлово, ПС 110/10кВ Червишево, ПС 220/110/10кВ Ожогино  (установка основных защит ВЛ 110 кВ Рафайлово - Червишево - Ожогино) </v>
      </c>
    </row>
    <row r="22" spans="1:2" x14ac:dyDescent="0.25">
      <c r="A22" s="142" t="s">
        <v>378</v>
      </c>
      <c r="B22" s="326" t="str">
        <f>'1. паспорт местоположение'!C27</f>
        <v>Тюменская область,  Тюменский район, Исетсткий район</v>
      </c>
    </row>
    <row r="23" spans="1:2" x14ac:dyDescent="0.25">
      <c r="A23" s="142" t="s">
        <v>344</v>
      </c>
      <c r="B23" s="327" t="s">
        <v>665</v>
      </c>
    </row>
    <row r="24" spans="1:2" x14ac:dyDescent="0.25">
      <c r="A24" s="142" t="s">
        <v>379</v>
      </c>
      <c r="B24" s="328"/>
    </row>
    <row r="25" spans="1:2" x14ac:dyDescent="0.25">
      <c r="A25" s="143" t="s">
        <v>380</v>
      </c>
      <c r="B25" s="326">
        <f>'3.3 паспорт описание'!C29</f>
        <v>2023</v>
      </c>
    </row>
    <row r="26" spans="1:2" x14ac:dyDescent="0.25">
      <c r="A26" s="143" t="s">
        <v>381</v>
      </c>
      <c r="B26" s="328"/>
    </row>
    <row r="27" spans="1:2" ht="28.5" x14ac:dyDescent="0.25">
      <c r="A27" s="276" t="s">
        <v>668</v>
      </c>
      <c r="B27" s="329">
        <v>35.304000000000002</v>
      </c>
    </row>
    <row r="28" spans="1:2" x14ac:dyDescent="0.25">
      <c r="A28" s="277" t="s">
        <v>382</v>
      </c>
      <c r="B28" s="328"/>
    </row>
    <row r="29" spans="1:2" ht="28.5" x14ac:dyDescent="0.25">
      <c r="A29" s="276" t="s">
        <v>383</v>
      </c>
      <c r="B29" s="329">
        <v>33.819000000000003</v>
      </c>
    </row>
    <row r="30" spans="1:2" ht="28.5" x14ac:dyDescent="0.25">
      <c r="A30" s="330" t="s">
        <v>384</v>
      </c>
      <c r="B30" s="331">
        <v>33.819000000000003</v>
      </c>
    </row>
    <row r="31" spans="1:2" x14ac:dyDescent="0.25">
      <c r="A31" s="277" t="s">
        <v>385</v>
      </c>
      <c r="B31" s="328"/>
    </row>
    <row r="32" spans="1:2" ht="29.25" thickBot="1" x14ac:dyDescent="0.3">
      <c r="A32" s="332" t="s">
        <v>528</v>
      </c>
      <c r="B32" s="333">
        <v>30.603999999999999</v>
      </c>
    </row>
    <row r="33" spans="1:2" ht="30" x14ac:dyDescent="0.25">
      <c r="A33" s="334" t="s">
        <v>529</v>
      </c>
      <c r="B33" s="335">
        <v>0.503</v>
      </c>
    </row>
    <row r="34" spans="1:2" x14ac:dyDescent="0.25">
      <c r="A34" s="279" t="s">
        <v>386</v>
      </c>
      <c r="B34" s="278">
        <v>1.42</v>
      </c>
    </row>
    <row r="35" spans="1:2" x14ac:dyDescent="0.25">
      <c r="A35" s="279" t="s">
        <v>387</v>
      </c>
      <c r="B35" s="280">
        <v>0.503</v>
      </c>
    </row>
    <row r="36" spans="1:2" x14ac:dyDescent="0.25">
      <c r="A36" s="279" t="s">
        <v>388</v>
      </c>
      <c r="B36" s="280">
        <v>0.41899999999999998</v>
      </c>
    </row>
    <row r="37" spans="1:2" ht="30" x14ac:dyDescent="0.25">
      <c r="A37" s="334" t="s">
        <v>666</v>
      </c>
      <c r="B37" s="335">
        <v>30.100999999999999</v>
      </c>
    </row>
    <row r="38" spans="1:2" x14ac:dyDescent="0.25">
      <c r="A38" s="279" t="s">
        <v>386</v>
      </c>
      <c r="B38" s="278">
        <v>85.26</v>
      </c>
    </row>
    <row r="39" spans="1:2" x14ac:dyDescent="0.25">
      <c r="A39" s="279" t="s">
        <v>387</v>
      </c>
      <c r="B39" s="280">
        <v>22.081</v>
      </c>
    </row>
    <row r="40" spans="1:2" x14ac:dyDescent="0.25">
      <c r="A40" s="279" t="s">
        <v>388</v>
      </c>
      <c r="B40" s="280">
        <v>24.004000000000001</v>
      </c>
    </row>
    <row r="41" spans="1:2" ht="29.25" thickBot="1" x14ac:dyDescent="0.3">
      <c r="A41" s="332" t="s">
        <v>530</v>
      </c>
      <c r="B41" s="333">
        <v>3.2149999999999999</v>
      </c>
    </row>
    <row r="42" spans="1:2" ht="30" x14ac:dyDescent="0.25">
      <c r="A42" s="334" t="s">
        <v>623</v>
      </c>
      <c r="B42" s="335">
        <v>3.2149999999999999</v>
      </c>
    </row>
    <row r="43" spans="1:2" x14ac:dyDescent="0.25">
      <c r="A43" s="279" t="s">
        <v>386</v>
      </c>
      <c r="B43" s="278">
        <v>9.11</v>
      </c>
    </row>
    <row r="44" spans="1:2" x14ac:dyDescent="0.25">
      <c r="A44" s="279" t="s">
        <v>387</v>
      </c>
      <c r="B44" s="280">
        <v>3.2149999999999999</v>
      </c>
    </row>
    <row r="45" spans="1:2" x14ac:dyDescent="0.25">
      <c r="A45" s="279" t="s">
        <v>388</v>
      </c>
      <c r="B45" s="280">
        <v>2.6789999999999998</v>
      </c>
    </row>
    <row r="46" spans="1:2" ht="29.25" thickBot="1" x14ac:dyDescent="0.3">
      <c r="A46" s="332" t="s">
        <v>532</v>
      </c>
      <c r="B46" s="333">
        <v>0</v>
      </c>
    </row>
    <row r="47" spans="1:2" x14ac:dyDescent="0.25">
      <c r="A47" s="279" t="s">
        <v>531</v>
      </c>
      <c r="B47" s="278" t="s">
        <v>556</v>
      </c>
    </row>
    <row r="48" spans="1:2" x14ac:dyDescent="0.25">
      <c r="A48" s="279" t="s">
        <v>386</v>
      </c>
      <c r="B48" s="278" t="s">
        <v>556</v>
      </c>
    </row>
    <row r="49" spans="1:2" x14ac:dyDescent="0.25">
      <c r="A49" s="279" t="s">
        <v>387</v>
      </c>
      <c r="B49" s="278" t="s">
        <v>556</v>
      </c>
    </row>
    <row r="50" spans="1:2" x14ac:dyDescent="0.25">
      <c r="A50" s="279" t="s">
        <v>388</v>
      </c>
      <c r="B50" s="278" t="s">
        <v>556</v>
      </c>
    </row>
    <row r="51" spans="1:2" ht="29.25" thickBot="1" x14ac:dyDescent="0.3">
      <c r="A51" s="332" t="s">
        <v>389</v>
      </c>
      <c r="B51" s="336" t="s">
        <v>556</v>
      </c>
    </row>
    <row r="52" spans="1:2" x14ac:dyDescent="0.25">
      <c r="A52" s="279" t="s">
        <v>385</v>
      </c>
      <c r="B52" s="278" t="s">
        <v>556</v>
      </c>
    </row>
    <row r="53" spans="1:2" x14ac:dyDescent="0.25">
      <c r="A53" s="279" t="s">
        <v>533</v>
      </c>
      <c r="B53" s="278" t="s">
        <v>556</v>
      </c>
    </row>
    <row r="54" spans="1:2" x14ac:dyDescent="0.25">
      <c r="A54" s="279" t="s">
        <v>534</v>
      </c>
      <c r="B54" s="278" t="s">
        <v>556</v>
      </c>
    </row>
    <row r="55" spans="1:2" x14ac:dyDescent="0.25">
      <c r="A55" s="279" t="s">
        <v>535</v>
      </c>
      <c r="B55" s="278" t="s">
        <v>556</v>
      </c>
    </row>
    <row r="56" spans="1:2" ht="15.75" thickBot="1" x14ac:dyDescent="0.3">
      <c r="A56" s="332" t="s">
        <v>390</v>
      </c>
      <c r="B56" s="336">
        <v>75.989999999999995</v>
      </c>
    </row>
    <row r="57" spans="1:2" ht="15.75" thickBot="1" x14ac:dyDescent="0.3">
      <c r="A57" s="332" t="s">
        <v>391</v>
      </c>
      <c r="B57" s="333">
        <v>26.829000000000001</v>
      </c>
    </row>
    <row r="58" spans="1:2" ht="15.75" thickBot="1" x14ac:dyDescent="0.3">
      <c r="A58" s="332" t="s">
        <v>392</v>
      </c>
      <c r="B58" s="336">
        <v>95.62</v>
      </c>
    </row>
    <row r="59" spans="1:2" ht="15.75" thickBot="1" x14ac:dyDescent="0.3">
      <c r="A59" s="332" t="s">
        <v>393</v>
      </c>
      <c r="B59" s="333">
        <v>28.132000000000001</v>
      </c>
    </row>
    <row r="60" spans="1:2" ht="15.75" thickBot="1" x14ac:dyDescent="0.3">
      <c r="A60" s="332" t="s">
        <v>394</v>
      </c>
      <c r="B60" s="336" t="s">
        <v>556</v>
      </c>
    </row>
    <row r="61" spans="1:2" x14ac:dyDescent="0.25">
      <c r="A61" s="279" t="s">
        <v>395</v>
      </c>
      <c r="B61" s="278" t="s">
        <v>624</v>
      </c>
    </row>
    <row r="62" spans="1:2" x14ac:dyDescent="0.25">
      <c r="A62" s="279" t="s">
        <v>396</v>
      </c>
      <c r="B62" s="278" t="s">
        <v>536</v>
      </c>
    </row>
    <row r="63" spans="1:2" x14ac:dyDescent="0.25">
      <c r="A63" s="279" t="s">
        <v>397</v>
      </c>
      <c r="B63" s="278" t="s">
        <v>556</v>
      </c>
    </row>
    <row r="64" spans="1:2" x14ac:dyDescent="0.25">
      <c r="A64" s="279" t="s">
        <v>661</v>
      </c>
      <c r="B64" s="278" t="s">
        <v>667</v>
      </c>
    </row>
    <row r="65" spans="1:2" x14ac:dyDescent="0.25">
      <c r="A65" s="279" t="s">
        <v>398</v>
      </c>
      <c r="B65" s="278" t="s">
        <v>625</v>
      </c>
    </row>
    <row r="66" spans="1:2" ht="29.25" thickBot="1" x14ac:dyDescent="0.3">
      <c r="A66" s="332" t="s">
        <v>399</v>
      </c>
      <c r="B66" s="336" t="s">
        <v>556</v>
      </c>
    </row>
    <row r="67" spans="1:2" ht="29.25" thickBot="1" x14ac:dyDescent="0.3">
      <c r="A67" s="332" t="s">
        <v>400</v>
      </c>
      <c r="B67" s="336" t="s">
        <v>556</v>
      </c>
    </row>
    <row r="68" spans="1:2" x14ac:dyDescent="0.25">
      <c r="A68" s="279" t="s">
        <v>385</v>
      </c>
      <c r="B68" s="278" t="s">
        <v>556</v>
      </c>
    </row>
    <row r="69" spans="1:2" x14ac:dyDescent="0.25">
      <c r="A69" s="279" t="s">
        <v>537</v>
      </c>
      <c r="B69" s="278" t="s">
        <v>556</v>
      </c>
    </row>
    <row r="70" spans="1:2" x14ac:dyDescent="0.25">
      <c r="A70" s="279" t="s">
        <v>538</v>
      </c>
      <c r="B70" s="278" t="s">
        <v>556</v>
      </c>
    </row>
    <row r="71" spans="1:2" ht="15.75" thickBot="1" x14ac:dyDescent="0.3">
      <c r="A71" s="332" t="s">
        <v>401</v>
      </c>
      <c r="B71" s="336" t="s">
        <v>556</v>
      </c>
    </row>
    <row r="72" spans="1:2" ht="15.75" thickBot="1" x14ac:dyDescent="0.3">
      <c r="A72" s="332" t="s">
        <v>402</v>
      </c>
      <c r="B72" s="336" t="s">
        <v>556</v>
      </c>
    </row>
    <row r="73" spans="1:2" x14ac:dyDescent="0.25">
      <c r="A73" s="279" t="s">
        <v>539</v>
      </c>
      <c r="B73" s="278" t="s">
        <v>556</v>
      </c>
    </row>
    <row r="74" spans="1:2" x14ac:dyDescent="0.25">
      <c r="A74" s="279" t="s">
        <v>540</v>
      </c>
      <c r="B74" s="278" t="s">
        <v>556</v>
      </c>
    </row>
    <row r="75" spans="1:2" x14ac:dyDescent="0.25">
      <c r="A75" s="279" t="s">
        <v>541</v>
      </c>
      <c r="B75" s="278" t="s">
        <v>556</v>
      </c>
    </row>
    <row r="76" spans="1:2" ht="29.25" thickBot="1" x14ac:dyDescent="0.3">
      <c r="A76" s="332" t="s">
        <v>403</v>
      </c>
      <c r="B76" s="336" t="s">
        <v>556</v>
      </c>
    </row>
    <row r="77" spans="1:2" ht="29.25" thickBot="1" x14ac:dyDescent="0.3">
      <c r="A77" s="332" t="s">
        <v>404</v>
      </c>
      <c r="B77" s="336" t="s">
        <v>556</v>
      </c>
    </row>
    <row r="78" spans="1:2" x14ac:dyDescent="0.25">
      <c r="A78" s="279" t="s">
        <v>542</v>
      </c>
      <c r="B78" s="278" t="s">
        <v>556</v>
      </c>
    </row>
    <row r="79" spans="1:2" x14ac:dyDescent="0.25">
      <c r="A79" s="279" t="s">
        <v>543</v>
      </c>
      <c r="B79" s="278" t="s">
        <v>556</v>
      </c>
    </row>
    <row r="80" spans="1:2" x14ac:dyDescent="0.25">
      <c r="A80" s="279" t="s">
        <v>544</v>
      </c>
      <c r="B80" s="278" t="s">
        <v>556</v>
      </c>
    </row>
    <row r="81" spans="1:2" x14ac:dyDescent="0.25">
      <c r="A81" s="279" t="s">
        <v>545</v>
      </c>
      <c r="B81" s="278" t="s">
        <v>556</v>
      </c>
    </row>
    <row r="82" spans="1:2" x14ac:dyDescent="0.25">
      <c r="A82" s="279" t="s">
        <v>546</v>
      </c>
      <c r="B82" s="278" t="s">
        <v>556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2020-02-14T08:37:17Z</cp:lastPrinted>
  <dcterms:created xsi:type="dcterms:W3CDTF">2015-08-16T15:31:05Z</dcterms:created>
  <dcterms:modified xsi:type="dcterms:W3CDTF">2023-02-14T13:47:39Z</dcterms:modified>
</cp:coreProperties>
</file>